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Чувашэнерго\Переустройство ВЛ-10кв №10 ПС Чебаково ОТП ЗАСУРЬЕ\СМР\Приложение 2 к ТЗ Сводный сметный расчет\"/>
    </mc:Choice>
  </mc:AlternateContent>
  <bookViews>
    <workbookView xWindow="0" yWindow="0" windowWidth="28800" windowHeight="11100" tabRatio="638"/>
  </bookViews>
  <sheets>
    <sheet name="ССР" sheetId="1" r:id="rId1"/>
    <sheet name="01-01 Демонтажные работы " sheetId="2" r:id="rId2"/>
    <sheet name="02-01 Монтажные работы" sheetId="3" r:id="rId3"/>
  </sheets>
  <definedNames>
    <definedName name="_xlnm._FilterDatabase" localSheetId="2" hidden="1">'02-01 Монтажные работы'!$A$38:$AZ$38</definedName>
    <definedName name="_xlnm.Print_Titles" localSheetId="1">'01-01 Демонтажные работы '!$38:$38</definedName>
    <definedName name="_xlnm.Print_Titles" localSheetId="2">'02-01 Монтажные работы'!$38:$38</definedName>
    <definedName name="_xlnm.Print_Titles" localSheetId="0">ССР!$26:$26</definedName>
  </definedNames>
  <calcPr calcId="162913"/>
</workbook>
</file>

<file path=xl/calcChain.xml><?xml version="1.0" encoding="utf-8"?>
<calcChain xmlns="http://schemas.openxmlformats.org/spreadsheetml/2006/main">
  <c r="H28" i="1" l="1"/>
  <c r="M28" i="1"/>
  <c r="H29" i="1" l="1"/>
  <c r="M29" i="1"/>
  <c r="H42" i="1" l="1"/>
  <c r="M42" i="1" l="1"/>
  <c r="E31" i="1"/>
  <c r="F31" i="1"/>
  <c r="G31" i="1"/>
  <c r="I31" i="1"/>
  <c r="J31" i="1"/>
  <c r="K31" i="1"/>
  <c r="L31" i="1"/>
  <c r="D31" i="1"/>
  <c r="M30" i="1"/>
  <c r="M31" i="1" l="1"/>
  <c r="L36" i="1" l="1"/>
  <c r="L37" i="1" s="1"/>
  <c r="E37" i="1"/>
  <c r="F37" i="1"/>
  <c r="G37" i="1"/>
  <c r="J37" i="1"/>
  <c r="K37" i="1"/>
  <c r="D37" i="1"/>
  <c r="I36" i="1"/>
  <c r="I37" i="1" s="1"/>
  <c r="H36" i="1"/>
  <c r="H37" i="1" s="1"/>
  <c r="M36" i="1" l="1"/>
  <c r="M37" i="1" s="1"/>
  <c r="H30" i="1"/>
  <c r="H31" i="1" s="1"/>
  <c r="H33" i="1"/>
  <c r="M33" i="1" l="1"/>
  <c r="M34" i="1" s="1"/>
  <c r="L48" i="1" l="1"/>
  <c r="L47" i="1"/>
  <c r="D34" i="1" l="1"/>
  <c r="D38" i="1" s="1"/>
  <c r="L34" i="1"/>
  <c r="L38" i="1" s="1"/>
  <c r="I34" i="1"/>
  <c r="I38" i="1" s="1"/>
  <c r="J34" i="1"/>
  <c r="J38" i="1" s="1"/>
  <c r="E34" i="1"/>
  <c r="E38" i="1" s="1"/>
  <c r="F34" i="1"/>
  <c r="F38" i="1" s="1"/>
  <c r="G34" i="1"/>
  <c r="G38" i="1" s="1"/>
  <c r="K34" i="1" l="1"/>
  <c r="K38" i="1" s="1"/>
  <c r="H47" i="1" l="1"/>
  <c r="M48" i="1"/>
  <c r="M47" i="1"/>
  <c r="E49" i="1"/>
  <c r="F49" i="1"/>
  <c r="G49" i="1"/>
  <c r="I49" i="1"/>
  <c r="J49" i="1"/>
  <c r="K49" i="1"/>
  <c r="D49" i="1"/>
  <c r="H48" i="1"/>
  <c r="H34" i="1"/>
  <c r="H38" i="1" s="1"/>
  <c r="E40" i="1"/>
  <c r="E44" i="1" s="1"/>
  <c r="F40" i="1"/>
  <c r="F44" i="1" s="1"/>
  <c r="G40" i="1"/>
  <c r="G44" i="1" s="1"/>
  <c r="D40" i="1"/>
  <c r="H43" i="1"/>
  <c r="M38" i="1" l="1"/>
  <c r="D44" i="1"/>
  <c r="D45" i="1" s="1"/>
  <c r="D50" i="1" s="1"/>
  <c r="D52" i="1" s="1"/>
  <c r="D54" i="1" s="1"/>
  <c r="H44" i="1"/>
  <c r="H49" i="1"/>
  <c r="E45" i="1"/>
  <c r="E50" i="1" s="1"/>
  <c r="E52" i="1" s="1"/>
  <c r="E54" i="1" s="1"/>
  <c r="M43" i="1"/>
  <c r="F45" i="1"/>
  <c r="F50" i="1" s="1"/>
  <c r="F52" i="1" s="1"/>
  <c r="F54" i="1" s="1"/>
  <c r="M49" i="1"/>
  <c r="L40" i="1"/>
  <c r="I40" i="1"/>
  <c r="J40" i="1"/>
  <c r="G45" i="1"/>
  <c r="G50" i="1" s="1"/>
  <c r="G52" i="1" s="1"/>
  <c r="G54" i="1" s="1"/>
  <c r="H40" i="1"/>
  <c r="K40" i="1"/>
  <c r="L49" i="1"/>
  <c r="L44" i="1" l="1"/>
  <c r="L45" i="1" s="1"/>
  <c r="L50" i="1" s="1"/>
  <c r="L52" i="1" s="1"/>
  <c r="L54" i="1" s="1"/>
  <c r="J44" i="1"/>
  <c r="J45" i="1" s="1"/>
  <c r="J50" i="1" s="1"/>
  <c r="J52" i="1" s="1"/>
  <c r="J54" i="1" s="1"/>
  <c r="K44" i="1"/>
  <c r="K45" i="1" s="1"/>
  <c r="K50" i="1" s="1"/>
  <c r="K52" i="1" s="1"/>
  <c r="K54" i="1" s="1"/>
  <c r="H45" i="1"/>
  <c r="H50" i="1" s="1"/>
  <c r="H52" i="1" s="1"/>
  <c r="H54" i="1" s="1"/>
  <c r="G55" i="1"/>
  <c r="G56" i="1" s="1"/>
  <c r="G58" i="1" s="1"/>
  <c r="G59" i="1" s="1"/>
  <c r="G60" i="1" s="1"/>
  <c r="F55" i="1"/>
  <c r="F56" i="1" s="1"/>
  <c r="F58" i="1" s="1"/>
  <c r="F59" i="1" s="1"/>
  <c r="F60" i="1" s="1"/>
  <c r="D55" i="1"/>
  <c r="D56" i="1" s="1"/>
  <c r="D58" i="1" s="1"/>
  <c r="D59" i="1" s="1"/>
  <c r="D60" i="1" s="1"/>
  <c r="E55" i="1"/>
  <c r="E56" i="1" s="1"/>
  <c r="E58" i="1" s="1"/>
  <c r="E59" i="1" s="1"/>
  <c r="E60" i="1" s="1"/>
  <c r="M40" i="1"/>
  <c r="K55" i="1" l="1"/>
  <c r="K56" i="1" s="1"/>
  <c r="J55" i="1"/>
  <c r="J56" i="1" s="1"/>
  <c r="M44" i="1"/>
  <c r="M45" i="1" s="1"/>
  <c r="I44" i="1"/>
  <c r="I45" i="1" s="1"/>
  <c r="I50" i="1" s="1"/>
  <c r="I52" i="1" s="1"/>
  <c r="I54" i="1" s="1"/>
  <c r="L55" i="1"/>
  <c r="L56" i="1" s="1"/>
  <c r="L58" i="1" s="1"/>
  <c r="L59" i="1" s="1"/>
  <c r="L60" i="1" s="1"/>
  <c r="H55" i="1"/>
  <c r="H56" i="1" s="1"/>
  <c r="H58" i="1" s="1"/>
  <c r="H59" i="1" s="1"/>
  <c r="H60" i="1" s="1"/>
  <c r="J58" i="1" l="1"/>
  <c r="J59" i="1" s="1"/>
  <c r="J60" i="1" s="1"/>
  <c r="K58" i="1"/>
  <c r="K59" i="1" s="1"/>
  <c r="K60" i="1" s="1"/>
  <c r="M50" i="1"/>
  <c r="I55" i="1"/>
  <c r="I56" i="1" s="1"/>
  <c r="I58" i="1" s="1"/>
  <c r="I59" i="1" s="1"/>
  <c r="I60" i="1" s="1"/>
  <c r="M52" i="1" l="1"/>
  <c r="M54" i="1" s="1"/>
  <c r="M55" i="1" l="1"/>
  <c r="M56" i="1" s="1"/>
  <c r="M58" i="1" s="1"/>
  <c r="M59" i="1" l="1"/>
  <c r="M60" i="1" s="1"/>
</calcChain>
</file>

<file path=xl/sharedStrings.xml><?xml version="1.0" encoding="utf-8"?>
<sst xmlns="http://schemas.openxmlformats.org/spreadsheetml/2006/main" count="5224" uniqueCount="764">
  <si>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</si>
  <si>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</si>
  <si>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</si>
  <si>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</si>
  <si>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</si>
  <si>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</si>
  <si>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</si>
  <si>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</si>
  <si>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</si>
  <si>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</si>
  <si>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</si>
  <si>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</si>
  <si>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</si>
  <si>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</si>
  <si>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</si>
  <si>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</si>
  <si>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</si>
  <si>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</si>
  <si>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</si>
  <si>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</si>
  <si>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</si>
  <si>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МДС 81-35.2004 п.4.100</t>
  </si>
  <si>
    <t>Итого "Налоги и обязательные платежи"</t>
  </si>
  <si>
    <t>Всего по сводному расчету</t>
  </si>
  <si>
    <t>(должность, подпись, расшифровка)</t>
  </si>
  <si>
    <t>СМР</t>
  </si>
  <si>
    <t>Оборудование</t>
  </si>
  <si>
    <t>Сметная стоимость, ценах 2000 года, руб.</t>
  </si>
  <si>
    <t>Общая сметная стоимость, ценах 2000 года, руб.</t>
  </si>
  <si>
    <t>УТВЕРЖДАЮ:</t>
  </si>
  <si>
    <t>ПНР, прочие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</si>
  <si>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</si>
  <si>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</si>
  <si>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Итого по Главам 1-10</t>
  </si>
  <si>
    <t>2013/2014</t>
  </si>
  <si>
    <t>НДС - 20%</t>
  </si>
  <si>
    <t xml:space="preserve">Сметная стоимость в текущем уровне цен </t>
  </si>
  <si>
    <t>Сметная стоимость в текущем уровне цен</t>
  </si>
  <si>
    <t>Индексы перевода</t>
  </si>
  <si>
    <t>2020/2021</t>
  </si>
  <si>
    <t>2021/2022</t>
  </si>
  <si>
    <t>2019/2020</t>
  </si>
  <si>
    <t>2018/2019</t>
  </si>
  <si>
    <t>Глава 1. Подготовка территории строительства</t>
  </si>
  <si>
    <t>Итого по Главе 1. "Подготовка территории строительства"</t>
  </si>
  <si>
    <t>Итого по Главе 7. "Благоустройство и озеленение территории"</t>
  </si>
  <si>
    <t>ЭММ</t>
  </si>
  <si>
    <t>МАТ</t>
  </si>
  <si>
    <t xml:space="preserve">Вынос трассы  </t>
  </si>
  <si>
    <t>ЛСР-09-02-03</t>
  </si>
  <si>
    <t>ЛСР-09-02-04</t>
  </si>
  <si>
    <t>Монтажные работы</t>
  </si>
  <si>
    <t>"_____"_________________________2023 г.</t>
  </si>
  <si>
    <t>Демонтажные работы</t>
  </si>
  <si>
    <t>01-01-01</t>
  </si>
  <si>
    <t>02-01-01</t>
  </si>
  <si>
    <t xml:space="preserve"> СВОДНЫЙ СМЕТНЫЙ РАСЧЕТ СТОИМОСТИ СТРОИТЕЛЬСТВА   </t>
  </si>
  <si>
    <t>Непредвиденные затраты 1%</t>
  </si>
  <si>
    <t>Переустройство ВЛ-10кв №10 ПС Чебаково ОТП ЗАСУРЬЕ  24.68</t>
  </si>
  <si>
    <t>1 квартал 2023г</t>
  </si>
  <si>
    <t>Приложение № 2 к техническому заданию</t>
  </si>
  <si>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</si>
  <si>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</si>
  <si>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</si>
  <si>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</si>
  <si>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</si>
  <si>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</si>
  <si>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</si>
  <si>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</si>
  <si>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</si>
  <si>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</si>
  <si>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</si>
  <si>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</si>
  <si>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</si>
  <si>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</si>
  <si>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ВЛ-10кв №10 ПС Чебаково ОТП ЗАСУРЬЕ  24.68 (в пролетах опор №216-249)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</si>
  <si>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</si>
  <si>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</si>
  <si>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</si>
  <si>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</si>
  <si>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</si>
  <si>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</si>
  <si>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</si>
  <si>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</si>
  <si>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</si>
  <si>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</si>
  <si>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 г.</t>
  </si>
  <si>
    <t xml:space="preserve">Сметная стоимость </t>
  </si>
  <si>
    <t>(5,48)</t>
  </si>
  <si>
    <t>тыс.руб.</t>
  </si>
  <si>
    <t>в том числе:</t>
  </si>
  <si>
    <t>строительных работ</t>
  </si>
  <si>
    <t>Средства на оплату труда рабочих</t>
  </si>
  <si>
    <t>(0,48)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</si>
  <si>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</si>
  <si>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</si>
  <si>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</si>
  <si>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</si>
  <si>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</si>
  <si>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</si>
  <si>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</si>
  <si>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</si>
  <si>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</si>
  <si>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</si>
  <si>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</si>
  <si>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</si>
  <si>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</si>
  <si>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</si>
  <si>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</si>
  <si>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</si>
  <si>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</si>
  <si>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</si>
  <si>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</si>
  <si>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сущ. ж.б. опор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</si>
  <si>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</si>
  <si>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</si>
  <si>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</si>
  <si>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</si>
  <si>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</si>
  <si>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</si>
  <si>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</si>
  <si>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</si>
  <si>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</si>
  <si>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</si>
  <si>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</si>
  <si>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</si>
  <si>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</si>
  <si>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</si>
  <si>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</si>
  <si>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</si>
  <si>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</si>
  <si>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</si>
  <si>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</si>
  <si>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</si>
  <si>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ФЕР33-04-042-02</t>
  </si>
  <si>
    <t>Демонтаж опор ВЛ 0,38-10 кВ: без приставок одностоечных с подкосом</t>
  </si>
  <si>
    <t>ФЕР33-04-042-03</t>
  </si>
  <si>
    <t>Демонтаж опор ВЛ 0,38-10 кВ: без приставок одностоечных с двумя подкосами</t>
  </si>
  <si>
    <t>Демонтаж разъединителя с приводом</t>
  </si>
  <si>
    <t>4</t>
  </si>
  <si>
    <t>ФЕР33-04-030-03</t>
  </si>
  <si>
    <t>Установка разъединителей: с помощью механизмов</t>
  </si>
  <si>
    <t>компл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</si>
  <si>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</si>
  <si>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</si>
  <si>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М</t>
  </si>
  <si>
    <t>Демонтаж оборудования</t>
  </si>
  <si>
    <t>5</t>
  </si>
  <si>
    <t>ФЕР33-04-031-02</t>
  </si>
  <si>
    <t>Установка оборудования пунктов секционирования: на фундаментах из блоков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</si>
  <si>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</si>
  <si>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</si>
  <si>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6</t>
  </si>
  <si>
    <t>ФЕР33-04-040-03</t>
  </si>
  <si>
    <t>Демонтаж 3-х проводов ВЛ 6-10 кВ с одной опоры</t>
  </si>
  <si>
    <t>Объем=9+1+2</t>
  </si>
  <si>
    <t>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</si>
  <si>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</si>
  <si>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</si>
  <si>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</si>
  <si>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</si>
  <si>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8</t>
  </si>
  <si>
    <t>ФССЦпг-03-21-01-036</t>
  </si>
  <si>
    <t>Перевозка грузов автомобилями-самосвалами грузоподъемностью 10 т работающих вне карьера на расстояние: I класс груза до 36 км</t>
  </si>
  <si>
    <t>9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</si>
  <si>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</si>
  <si>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</si>
  <si>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10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</si>
  <si>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</si>
  <si>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</si>
  <si>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11</t>
  </si>
  <si>
    <t>ФССЦпг-03-21-01-078</t>
  </si>
  <si>
    <t>Перевозка грузов автомобилями-самосвалами грузоподъемностью 10 т работающих вне карьера на расстояние: I класс груза до 78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</si>
  <si>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</si>
  <si>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</si>
  <si>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</si>
  <si>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</si>
  <si>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</si>
  <si>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</si>
  <si>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</si>
  <si>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</si>
  <si>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</si>
  <si>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</si>
  <si>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</si>
  <si>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</si>
  <si>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</si>
  <si>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</si>
  <si>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</si>
  <si>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</si>
  <si>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</si>
  <si>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</si>
  <si>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</si>
  <si>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</si>
  <si>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</si>
  <si>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</si>
  <si>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Начальник ООС                             М.В. Корнишина</t>
  </si>
  <si>
    <t>[должность, подпись (инициалы, фамилия)]</t>
  </si>
  <si>
    <t>Проверил:</t>
  </si>
  <si>
    <t>Главный инженер                          В. Б. Минаев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</si>
  <si>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</si>
  <si>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</si>
  <si>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</si>
  <si>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</si>
  <si>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"Энергосервис Волги"</t>
  </si>
  <si>
    <t>__________________________В.А. Решетников</t>
  </si>
  <si>
    <t>Составил: Начальник ООС ____________________________Корнишина М.В.</t>
  </si>
  <si>
    <t xml:space="preserve">                                                                                                                                                 Проверил: Главный инженер__________________________ Минаев В.Б.</t>
  </si>
  <si>
    <t>ЛОКАЛЬНЫЙ СМЕТНЫЙ РАСЧЕТ (СМЕТА) № 02-01-01</t>
  </si>
  <si>
    <t>(933,66)</t>
  </si>
  <si>
    <t>(654,36)</t>
  </si>
  <si>
    <t>(9,87)</t>
  </si>
  <si>
    <t>(2,13)</t>
  </si>
  <si>
    <t>(277,17)</t>
  </si>
  <si>
    <t>Раздел 1. Установка и монтаж опор в грунте</t>
  </si>
  <si>
    <t>Железобетонная промежуточная опора П10-20МИ-3 - 4 шт.</t>
  </si>
  <si>
    <t>ФЕР33-04-003-01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</si>
  <si>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</si>
  <si>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</si>
  <si>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(уточнение норм см. Приложение 33.1) ОЗП=1,25; ЭМ=1,25 к расх.; ЗПМ=1,25; ТЗ=1,25; ТЗМ=1,25</t>
  </si>
  <si>
    <t>ФЕР33-04-016-02</t>
  </si>
  <si>
    <t>Развозка конструкций и материалов опор ВЛ 0,38-10 кВ по трассе: одностоечных железобетонных опор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</si>
  <si>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</si>
  <si>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</si>
  <si>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ТЦ_94_нд_2023</t>
  </si>
  <si>
    <t>Железобетонная стойка СВ110-5</t>
  </si>
  <si>
    <t>шт.</t>
  </si>
  <si>
    <t>(Материалы для строительных работ)</t>
  </si>
  <si>
    <t>Цена=20951,53/1,2/8,20</t>
  </si>
  <si>
    <t>ФССЦ-07.2.02.05-0021</t>
  </si>
  <si>
    <t>Траверсы стальные</t>
  </si>
  <si>
    <t>т</t>
  </si>
  <si>
    <t>(Линии электропередачи)</t>
  </si>
  <si>
    <t>Объем=4*24,9/1000</t>
  </si>
  <si>
    <t>ФССЦ-22.2.02.20-0001</t>
  </si>
  <si>
    <t>Хомут для крепления траверс окрашенный</t>
  </si>
  <si>
    <t>ФССЦ-01.7.15.11-0026</t>
  </si>
  <si>
    <t>Шайбы квадратные</t>
  </si>
  <si>
    <t>100 шт</t>
  </si>
  <si>
    <t>Объем=4 / 100</t>
  </si>
  <si>
    <t>ТЦ_215_нд_2022</t>
  </si>
  <si>
    <t xml:space="preserve"> Изолятор линейный штыревой фарфоровый ШФ 20-Г1</t>
  </si>
  <si>
    <t>Цена=860,13/1,2/8,20</t>
  </si>
  <si>
    <t>ТЦ_69_нд_2023</t>
  </si>
  <si>
    <t>Вязка спиральная СВ-70</t>
  </si>
  <si>
    <t>Цена=148,8/1,2/8,20</t>
  </si>
  <si>
    <t>ТЦ_24_нд_2023</t>
  </si>
  <si>
    <t>Зажим соединительный плашечный ПС-2-1</t>
  </si>
  <si>
    <t>Цена=213,84/1,2/8,20</t>
  </si>
  <si>
    <t>ТЦ_120_нд_2022</t>
  </si>
  <si>
    <t>Информационные плакаты для опор ВЛ-10 кВ</t>
  </si>
  <si>
    <t>Цена=1500/1,2/8,20</t>
  </si>
  <si>
    <t>12</t>
  </si>
  <si>
    <t>ТЦ_311_нд_2022</t>
  </si>
  <si>
    <t xml:space="preserve">Информационный плакат (200х300) </t>
  </si>
  <si>
    <t>13</t>
  </si>
  <si>
    <t>ТЦ_3_нд_2023</t>
  </si>
  <si>
    <t>Лента металлическая F20.7</t>
  </si>
  <si>
    <t>м</t>
  </si>
  <si>
    <t>Объем=4*2</t>
  </si>
  <si>
    <t>Цена=180/1,2/8,20</t>
  </si>
  <si>
    <t>14</t>
  </si>
  <si>
    <t>ТЦ_4_нд_2023</t>
  </si>
  <si>
    <t>Скрепа С-20-ВК</t>
  </si>
  <si>
    <t>Цена=29,6/1,2/8,20</t>
  </si>
  <si>
    <t>15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</si>
  <si>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</si>
  <si>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</si>
  <si>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</si>
  <si>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Объем=22,6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</si>
  <si>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</si>
  <si>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</si>
  <si>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</si>
  <si>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</si>
  <si>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16</t>
  </si>
  <si>
    <t>ФССЦ-01.2.03.03-0013</t>
  </si>
  <si>
    <t>Мастика битумная кровельная горячая</t>
  </si>
  <si>
    <t>(Конструкции из кирпича и блоков)</t>
  </si>
  <si>
    <t>17</t>
  </si>
  <si>
    <t>ФССЦ-14.5.04.08-0001</t>
  </si>
  <si>
    <t>Мастика «Изол»</t>
  </si>
  <si>
    <t>Объем=56,5/1000</t>
  </si>
  <si>
    <t>18</t>
  </si>
  <si>
    <t>ФЕР08-01-004-01</t>
  </si>
  <si>
    <t>Боковая изоляция стен, фундаментов глиной</t>
  </si>
  <si>
    <t>м3</t>
  </si>
  <si>
    <t>Железобетонная анкерная опора А10-20МИ-3 - 2 шт.</t>
  </si>
  <si>
    <t>19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</si>
  <si>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</si>
  <si>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</si>
  <si>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20</t>
  </si>
  <si>
    <t>21</t>
  </si>
  <si>
    <t>ФЕР33-04-016-06</t>
  </si>
  <si>
    <t>Развозка конструкций и материалов опор ВЛ 0,38-10 кВ по трассе: материалов оснастки сложных опор</t>
  </si>
  <si>
    <t>22</t>
  </si>
  <si>
    <t>23</t>
  </si>
  <si>
    <t>ТЦ_25_нд_2022</t>
  </si>
  <si>
    <t>Кронштейн крепления подкоса У-52</t>
  </si>
  <si>
    <t>Цена=1848/1,2/8,20</t>
  </si>
  <si>
    <t>24</t>
  </si>
  <si>
    <t>Объем=(2*19,5+2*4,1)/1000</t>
  </si>
  <si>
    <t>25</t>
  </si>
  <si>
    <t>ТЦ_29_нд_2022</t>
  </si>
  <si>
    <t>Заземляющий проводник ЗП1</t>
  </si>
  <si>
    <t>26</t>
  </si>
  <si>
    <t>Объем=2 / 100</t>
  </si>
  <si>
    <t>27</t>
  </si>
  <si>
    <t>28</t>
  </si>
  <si>
    <t>ТЦ_1119_01.020450_02.02.2022</t>
  </si>
  <si>
    <t>Болт специальный для крепления с гайкой и шайбой диаметром 12-16 мм, длиной от 400 до 700 мм М20</t>
  </si>
  <si>
    <t>Цена=261,60/1,2/8,20</t>
  </si>
  <si>
    <t>29</t>
  </si>
  <si>
    <t>30</t>
  </si>
  <si>
    <t>ТЦ_400_нд_2022</t>
  </si>
  <si>
    <t>Подвеска изолирующая ИП 60/10-АБ3-3</t>
  </si>
  <si>
    <t>Цена=5067,5/1,2/8,2</t>
  </si>
  <si>
    <t>31</t>
  </si>
  <si>
    <t>ТЦ_401_нд_2022</t>
  </si>
  <si>
    <t>Подвеска изолирующая ИП 60/10-АН3-3</t>
  </si>
  <si>
    <t>Цена=8268,68/1,2/8,2</t>
  </si>
  <si>
    <t>32</t>
  </si>
  <si>
    <t>ТЦ_9_нд_2022</t>
  </si>
  <si>
    <t>Зажим ответвительный ORP 150</t>
  </si>
  <si>
    <t>Цена=564,3/1,2/8,20</t>
  </si>
  <si>
    <t>33</t>
  </si>
  <si>
    <t>34</t>
  </si>
  <si>
    <t>35</t>
  </si>
  <si>
    <t>36</t>
  </si>
  <si>
    <t>Объем=2*2</t>
  </si>
  <si>
    <t>37</t>
  </si>
  <si>
    <t>38</t>
  </si>
  <si>
    <t>ФЕР09-07-030-05</t>
  </si>
  <si>
    <t>Установка закладных деталей: более 4 кг</t>
  </si>
  <si>
    <t>Объем=2*32,2/1000+2*32/1000</t>
  </si>
  <si>
    <t>Приказ № 812/пр от 21.12.2020 Прил. п.9.1 (в ред. пр. № 611/пр от 26.07.2022)</t>
  </si>
  <si>
    <t>НР Строительные металлические конструкции атомных электрических станций</t>
  </si>
  <si>
    <t>Приказ № 774/пр от 11.12.2020 Прил. п.9.1</t>
  </si>
  <si>
    <t>СП Строительные металлические конструкции атомных электрических станций</t>
  </si>
  <si>
    <t>39</t>
  </si>
  <si>
    <t>ФССЦ-22.2.02.03-0001</t>
  </si>
  <si>
    <t>Детали закладные фундаментов одноствольных мачт и фидерных опор</t>
  </si>
  <si>
    <t>(Строительные металлические конструкции)</t>
  </si>
  <si>
    <t>40</t>
  </si>
  <si>
    <t>Объем=(11,3*2) / 100</t>
  </si>
  <si>
    <t>41</t>
  </si>
  <si>
    <t>42</t>
  </si>
  <si>
    <t>Объем=28,3/1000*2</t>
  </si>
  <si>
    <t>43</t>
  </si>
  <si>
    <t>Железобетонная анкерная угловая опора УА10-20МИ-3 - 3 шт.</t>
  </si>
  <si>
    <t>44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</si>
  <si>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</si>
  <si>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</si>
  <si>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45</t>
  </si>
  <si>
    <t>46</t>
  </si>
  <si>
    <t>47</t>
  </si>
  <si>
    <t>48</t>
  </si>
  <si>
    <t>49</t>
  </si>
  <si>
    <t>Объем=(3*26,9+3*4,1)/1000</t>
  </si>
  <si>
    <t>50</t>
  </si>
  <si>
    <t>51</t>
  </si>
  <si>
    <t>Объем=9 / 100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</si>
  <si>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</si>
  <si>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</si>
  <si>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</si>
  <si>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</si>
  <si>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</si>
  <si>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</si>
  <si>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</si>
  <si>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</si>
  <si>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</si>
  <si>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</si>
  <si>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Объем=3*2</t>
  </si>
  <si>
    <t>62</t>
  </si>
  <si>
    <t>63</t>
  </si>
  <si>
    <t>Объем=3*32,2/1000+6*32/1000</t>
  </si>
  <si>
    <t>64</t>
  </si>
  <si>
    <t>65</t>
  </si>
  <si>
    <t>Объем=(16,95+33,9) / 100</t>
  </si>
  <si>
    <t>66</t>
  </si>
  <si>
    <t>67</t>
  </si>
  <si>
    <t>Объем=42,38/1000+84,8/1000</t>
  </si>
  <si>
    <t>68</t>
  </si>
  <si>
    <t>Объем=0,6+1,2</t>
  </si>
  <si>
    <t>Железобетонная анкерная угловая ответвительная опора УОА10-20МИ-3 - 1 шт.</t>
  </si>
  <si>
    <t>69</t>
  </si>
  <si>
    <t>70</t>
  </si>
  <si>
    <t>71</t>
  </si>
  <si>
    <t>72</t>
  </si>
  <si>
    <t>73</t>
  </si>
  <si>
    <t>74</t>
  </si>
  <si>
    <t>Объем=(7,3+5+18,3+7,1+12,9)/1000</t>
  </si>
  <si>
    <t>75</t>
  </si>
  <si>
    <t>76</t>
  </si>
  <si>
    <t>Объем=5 / 100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</si>
  <si>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</si>
  <si>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</si>
  <si>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</si>
  <si>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</si>
  <si>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</si>
  <si>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</si>
  <si>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</si>
  <si>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</si>
  <si>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</si>
  <si>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</si>
  <si>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</si>
  <si>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Объем=1*2</t>
  </si>
  <si>
    <t>88</t>
  </si>
  <si>
    <t>89</t>
  </si>
  <si>
    <t>90</t>
  </si>
  <si>
    <t>Объем=1*32,2/1000+2*32/1000</t>
  </si>
  <si>
    <t>91</t>
  </si>
  <si>
    <t>Объем=(5,65+11,3) / 100</t>
  </si>
  <si>
    <t>92</t>
  </si>
  <si>
    <t>93</t>
  </si>
  <si>
    <t>Объем=14,13/1000+28,3/1000</t>
  </si>
  <si>
    <t>94</t>
  </si>
  <si>
    <t>Объем=0,2+0,4</t>
  </si>
  <si>
    <t>Железобетонная анкерная опора А20-1 - 1 шт. и ответвительная опора АО20-1 - 2 шт.</t>
  </si>
  <si>
    <t>95</t>
  </si>
  <si>
    <t>ФЕР33-01-007-04</t>
  </si>
  <si>
    <t>Бурение котлованов на глубину бурения: до 4 м, 2 группа грунтов</t>
  </si>
  <si>
    <t>96</t>
  </si>
  <si>
    <t>ФЕР33-01-008-02</t>
  </si>
  <si>
    <t>Установка железобетонных центрифугированных опор промежуточных, свободностоящих: одностоечных, одноцепных объемом до 3 м3</t>
  </si>
  <si>
    <t>Объем=2,3*3</t>
  </si>
  <si>
    <t>97</t>
  </si>
  <si>
    <t>ФССЦ-05.1.02.07-0051</t>
  </si>
  <si>
    <t>Стойка железобетонная: центрифугированная ВЛ и ОРУ</t>
  </si>
  <si>
    <t>98</t>
  </si>
  <si>
    <t>ФССЦ-08.4.03.02-0004</t>
  </si>
  <si>
    <t>Горячекатаная арматурная сталь гладкая класса А-I, диаметром: 12 мм</t>
  </si>
  <si>
    <t>99</t>
  </si>
  <si>
    <t>ТЦ_172_01.01.09.01_02.02.2022</t>
  </si>
  <si>
    <t>СТОЙКА ЖЕЛЕЗОБЕТОННАЯ СК 22.1-2.1</t>
  </si>
  <si>
    <t>Цена=260433/1,2/8,20</t>
  </si>
  <si>
    <t>100</t>
  </si>
  <si>
    <t>101</t>
  </si>
  <si>
    <t>102</t>
  </si>
  <si>
    <t>Объем=(14,3*3+24,1+49,4*3+2*24+2*34)/1000</t>
  </si>
  <si>
    <t>103</t>
  </si>
  <si>
    <t>104</t>
  </si>
  <si>
    <t>ФССЦ-01.7.15.12-0023</t>
  </si>
  <si>
    <t>Шпильки</t>
  </si>
  <si>
    <t>кг</t>
  </si>
  <si>
    <t>Объем=8*1,6</t>
  </si>
  <si>
    <t>105</t>
  </si>
  <si>
    <t>ТЦ_234_нд_2023</t>
  </si>
  <si>
    <t>Сталь круглая  диаметром 10 мм</t>
  </si>
  <si>
    <t>Объем=((8+16+5.3)*0,616)</t>
  </si>
  <si>
    <t>Цена=110/1,2/8,20</t>
  </si>
  <si>
    <t>106</t>
  </si>
  <si>
    <t>ТЦ_20_нд_2023</t>
  </si>
  <si>
    <t>Колпачок К6</t>
  </si>
  <si>
    <t>Цена=8,50/1,2/8,20</t>
  </si>
  <si>
    <t>107</t>
  </si>
  <si>
    <t>108</t>
  </si>
  <si>
    <t>109</t>
  </si>
  <si>
    <t>110</t>
  </si>
  <si>
    <t>111</t>
  </si>
  <si>
    <t>ТЦ_217_нд_2022</t>
  </si>
  <si>
    <t>Изолятор ШФ20-Г</t>
  </si>
  <si>
    <t>Цена=810,98/1,2/8,20</t>
  </si>
  <si>
    <t>112</t>
  </si>
  <si>
    <t>113</t>
  </si>
  <si>
    <t>ФССЦ-22.2.01.08-0001</t>
  </si>
  <si>
    <t>Изоляторы линейные подвесные полимерные ЛК 70/220-БIV</t>
  </si>
  <si>
    <t>114</t>
  </si>
  <si>
    <t>ТЦ_329_нд_2022</t>
  </si>
  <si>
    <t>Зажим поддерживающий ПГН-2-6</t>
  </si>
  <si>
    <t>Цена=337/1,2/8,20</t>
  </si>
  <si>
    <t>115</t>
  </si>
  <si>
    <t>ТЦ_442_нд_2022</t>
  </si>
  <si>
    <t>Серьга СРС-7-16</t>
  </si>
  <si>
    <t>Цена=327,36/1,2/8,20</t>
  </si>
  <si>
    <t>116</t>
  </si>
  <si>
    <t>117</t>
  </si>
  <si>
    <t>118</t>
  </si>
  <si>
    <t>119</t>
  </si>
  <si>
    <t>120</t>
  </si>
  <si>
    <t>Металлическая анкерная угловая опора УАП35-4 - 2 шт.</t>
  </si>
  <si>
    <t>121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</si>
  <si>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</si>
  <si>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</si>
  <si>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</si>
  <si>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Объем=996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</si>
  <si>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</si>
  <si>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</si>
  <si>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</si>
  <si>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</si>
  <si>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122</t>
  </si>
  <si>
    <t>ФССЦпг-03-21-02-078</t>
  </si>
  <si>
    <t>Перевозка грузов автомобилями-самосвалами грузоподъемностью 10 т работающих вне карьера на расстояние: II класс груза до 78 км</t>
  </si>
  <si>
    <t>123</t>
  </si>
  <si>
    <t>ФЕР08-01-002-02</t>
  </si>
  <si>
    <t>Устройство основания под фундаменты: щебеночного</t>
  </si>
  <si>
    <t>124</t>
  </si>
  <si>
    <t>ТЦ_248_нд_2023</t>
  </si>
  <si>
    <t>Щебень</t>
  </si>
  <si>
    <t>Цена=2982/1,2/8,20</t>
  </si>
  <si>
    <t>125</t>
  </si>
  <si>
    <t>ФЕР33-01-001-09</t>
  </si>
  <si>
    <t>Установка сборных железобетонных разъемных подножников под анкерно-угловые опоры объемом до 5 м3</t>
  </si>
  <si>
    <t>Объем=8*2,08</t>
  </si>
  <si>
    <t>126</t>
  </si>
  <si>
    <t>ТЦ_905_0_02.02.2022</t>
  </si>
  <si>
    <t>Фундамент Ф3-А</t>
  </si>
  <si>
    <t>Цена=45747/1,2/8,20</t>
  </si>
  <si>
    <t>127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</si>
  <si>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</si>
  <si>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</si>
  <si>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Объем=890 / 1000</t>
  </si>
  <si>
    <t>128</t>
  </si>
  <si>
    <t>ФЕР01-02-005-01</t>
  </si>
  <si>
    <t>Уплотнение грунта пневматическими трамбовками, группа грунтов: 1-2</t>
  </si>
  <si>
    <t>100 м3</t>
  </si>
  <si>
    <t>Объем=890 / 100</t>
  </si>
  <si>
    <t>129</t>
  </si>
  <si>
    <t>ФССЦ-02.2.04.03-0003</t>
  </si>
  <si>
    <t>Смесь песчано-гравийная природная</t>
  </si>
  <si>
    <t>(Земляные работы, выполняемые механизированным способом)</t>
  </si>
  <si>
    <t>130</t>
  </si>
  <si>
    <t>ФЕР33-01-016-10</t>
  </si>
  <si>
    <t>Установка стальных опор анкерно-угловых, свободностоящих,: одностоечных массой до 5 т</t>
  </si>
  <si>
    <t>Объем=3,15*2</t>
  </si>
  <si>
    <t>131</t>
  </si>
  <si>
    <t>ТЦ_397_нд_2022</t>
  </si>
  <si>
    <t>Опора металлическая УАП 35-4</t>
  </si>
  <si>
    <t>Цена=688285/1,2/8,2</t>
  </si>
  <si>
    <t>132</t>
  </si>
  <si>
    <t>133</t>
  </si>
  <si>
    <t>Подвеска изолирующая ИПРД 60/10-АН3-3</t>
  </si>
  <si>
    <t>134</t>
  </si>
  <si>
    <t>135</t>
  </si>
  <si>
    <t>ТЦ_443_нд_2022</t>
  </si>
  <si>
    <t>Скоба СК-7-1А</t>
  </si>
  <si>
    <t>Цена=472,56/1,2/8,20</t>
  </si>
  <si>
    <t>136</t>
  </si>
  <si>
    <t>137</t>
  </si>
  <si>
    <t>138</t>
  </si>
  <si>
    <t>139</t>
  </si>
  <si>
    <t>140</t>
  </si>
  <si>
    <t>Объем=80 / 100</t>
  </si>
  <si>
    <t>141</t>
  </si>
  <si>
    <t>142</t>
  </si>
  <si>
    <t>Итоги по разделу 1 Установка и монтаж опор в грунте :</t>
  </si>
  <si>
    <t xml:space="preserve">  Итого по разделу 1 Установка и монтаж опор в грунте</t>
  </si>
  <si>
    <t>Раздел 2. Заземление</t>
  </si>
  <si>
    <t>Заземление железобетонной промежуточной опоры П10-20МИ-3</t>
  </si>
  <si>
    <t>143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</si>
  <si>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</si>
  <si>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</si>
  <si>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Объем=7,2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</si>
  <si>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</si>
  <si>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</si>
  <si>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</si>
  <si>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</si>
  <si>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144</t>
  </si>
  <si>
    <t>ФЕР01-02-061-01</t>
  </si>
  <si>
    <t>Засыпка вручную траншей, пазух котлованов и ям, группа грунтов: 1</t>
  </si>
  <si>
    <t>145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</si>
  <si>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</si>
  <si>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</si>
  <si>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</si>
  <si>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Объем=20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</si>
  <si>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</si>
  <si>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</si>
  <si>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</si>
  <si>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</si>
  <si>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146</t>
  </si>
  <si>
    <t>Сталь круглая d 12 мм</t>
  </si>
  <si>
    <t>Объем=(20*0,915)</t>
  </si>
  <si>
    <t>147</t>
  </si>
  <si>
    <t>ФЕР33-03-004-01</t>
  </si>
  <si>
    <t>Забивка вертикальных заземлителей механизированная на глубину до 5 м</t>
  </si>
  <si>
    <t>148</t>
  </si>
  <si>
    <t>149</t>
  </si>
  <si>
    <t>ТЦ_235_нд_2023</t>
  </si>
  <si>
    <t>Сталь круглая d 18 мм</t>
  </si>
  <si>
    <t>Объем=(2,058*4*5)</t>
  </si>
  <si>
    <t>Цена=185/1,2/8,20</t>
  </si>
  <si>
    <t>Заземление железобетонной анкерной опоры А20-1 и анкерной ответвительной опоры А020-1</t>
  </si>
  <si>
    <t>150</t>
  </si>
  <si>
    <t>Объем=2,7 / 100</t>
  </si>
  <si>
    <t>151</t>
  </si>
  <si>
    <t>152</t>
  </si>
  <si>
    <t>Объем=7,5 / 100</t>
  </si>
  <si>
    <t>153</t>
  </si>
  <si>
    <t>Объем=(7,5*0,915)</t>
  </si>
  <si>
    <t>154</t>
  </si>
  <si>
    <t>155</t>
  </si>
  <si>
    <t>156</t>
  </si>
  <si>
    <t>Объем=(2,058*3*5)</t>
  </si>
  <si>
    <t>Заземление железобетонной анкерной опоры А10-20МИ-3 с разъединителем</t>
  </si>
  <si>
    <t>157</t>
  </si>
  <si>
    <t>Объем=3,6 / 100</t>
  </si>
  <si>
    <t>158</t>
  </si>
  <si>
    <t>159</t>
  </si>
  <si>
    <t>Объем=10 / 100</t>
  </si>
  <si>
    <t>160</t>
  </si>
  <si>
    <t>Объем=(10*0,915)</t>
  </si>
  <si>
    <t>161</t>
  </si>
  <si>
    <t>162</t>
  </si>
  <si>
    <t>163</t>
  </si>
  <si>
    <t>Объем=(2,058*1*5)</t>
  </si>
  <si>
    <t>Заземление железобетонной анкерной опоры А10-20МИ</t>
  </si>
  <si>
    <t>164</t>
  </si>
  <si>
    <t>165</t>
  </si>
  <si>
    <t>166</t>
  </si>
  <si>
    <t>167</t>
  </si>
  <si>
    <t>168</t>
  </si>
  <si>
    <t>169</t>
  </si>
  <si>
    <t>170</t>
  </si>
  <si>
    <t>Заземление железобетонной анкерной угловой опоры УА10-20МИ-3 и анкерной угловой ответвительной опоры УОА10-20МИ-3</t>
  </si>
  <si>
    <t>171</t>
  </si>
  <si>
    <t>Объем=32,4 / 100</t>
  </si>
  <si>
    <t>172</t>
  </si>
  <si>
    <t>173</t>
  </si>
  <si>
    <t>Объем=60 / 100</t>
  </si>
  <si>
    <t>174</t>
  </si>
  <si>
    <t>Объем=(60*0,915)</t>
  </si>
  <si>
    <t>175</t>
  </si>
  <si>
    <t>176</t>
  </si>
  <si>
    <t>177</t>
  </si>
  <si>
    <t>Заземление железобетонной анкерной угловой опоры УА10-20МИ-3 с разъединителем</t>
  </si>
  <si>
    <t>178</t>
  </si>
  <si>
    <t>Объем=4,68 / 100</t>
  </si>
  <si>
    <t>179</t>
  </si>
  <si>
    <t>180</t>
  </si>
  <si>
    <t>Объем=(13+2) / 100</t>
  </si>
  <si>
    <t>181</t>
  </si>
  <si>
    <t>Объем=(15*0,915)</t>
  </si>
  <si>
    <t>182</t>
  </si>
  <si>
    <t>183</t>
  </si>
  <si>
    <t>184</t>
  </si>
  <si>
    <t>Заземление металлической анкерной угловой опоры УАП35-4</t>
  </si>
  <si>
    <t>185</t>
  </si>
  <si>
    <t>Объем=14,4 / 100</t>
  </si>
  <si>
    <t>186</t>
  </si>
  <si>
    <t>187</t>
  </si>
  <si>
    <t>Объем=(40+2) / 100</t>
  </si>
  <si>
    <t>188</t>
  </si>
  <si>
    <t>Объем=(42*0,915)</t>
  </si>
  <si>
    <t>189</t>
  </si>
  <si>
    <t>190</t>
  </si>
  <si>
    <t>191</t>
  </si>
  <si>
    <t>Объем=(2,058*8*5)</t>
  </si>
  <si>
    <t>Устройство контура заземления для ПСС-10 кВ</t>
  </si>
  <si>
    <t>192</t>
  </si>
  <si>
    <t>Объем=20,88 / 100</t>
  </si>
  <si>
    <t>193</t>
  </si>
  <si>
    <t>194</t>
  </si>
  <si>
    <t>Объем=29 / 100</t>
  </si>
  <si>
    <t>195</t>
  </si>
  <si>
    <t>Объем=(29*0,915)</t>
  </si>
  <si>
    <t>196</t>
  </si>
  <si>
    <t>197</t>
  </si>
  <si>
    <t>198</t>
  </si>
  <si>
    <t>Объем=(2,058*2*5)</t>
  </si>
  <si>
    <t>Итоги по разделу 2 Заземление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</si>
  <si>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</si>
  <si>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</si>
  <si>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</si>
  <si>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</si>
  <si>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</si>
  <si>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</si>
  <si>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</si>
  <si>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2 Заземление</t>
  </si>
  <si>
    <t>Раздел 3. Установка разъединителя на опорах УА10-20МИ-3, А10-20МИ-3</t>
  </si>
  <si>
    <t>199</t>
  </si>
  <si>
    <t>200
О</t>
  </si>
  <si>
    <t>ТЦ_177_нд_2023</t>
  </si>
  <si>
    <t>Разъединитель линейный наружной установки РЛНД(С)-I.1-10.IV.630 УХЛ1</t>
  </si>
  <si>
    <t>(Оборудование)</t>
  </si>
  <si>
    <t>Цена=23943/1,2/6,19</t>
  </si>
  <si>
    <t>201</t>
  </si>
  <si>
    <t>ТЦ_172_нд_2023</t>
  </si>
  <si>
    <t>Кронштейн РА1</t>
  </si>
  <si>
    <t>Цена=9324/1,2/8,20</t>
  </si>
  <si>
    <t>202</t>
  </si>
  <si>
    <t>ТЦ_173_нд_2023</t>
  </si>
  <si>
    <t>Кронштейн РА2</t>
  </si>
  <si>
    <t>Цена=1672,5/1,2/8,20</t>
  </si>
  <si>
    <t>203</t>
  </si>
  <si>
    <t>ТЦ_175_нд_2023</t>
  </si>
  <si>
    <t>Кронштейн РА4</t>
  </si>
  <si>
    <t>Цена=13174/1,2/8,20</t>
  </si>
  <si>
    <t>204</t>
  </si>
  <si>
    <t>ТЦ_77_нд_2022</t>
  </si>
  <si>
    <t>Кронштейн (Вал привода) РА7</t>
  </si>
  <si>
    <t>Цена=1119,8/1,2/8,20</t>
  </si>
  <si>
    <t>205</t>
  </si>
  <si>
    <t>Объем=6+2</t>
  </si>
  <si>
    <t>206</t>
  </si>
  <si>
    <t>207</t>
  </si>
  <si>
    <t>208</t>
  </si>
  <si>
    <t>209</t>
  </si>
  <si>
    <t>210</t>
  </si>
  <si>
    <t>211</t>
  </si>
  <si>
    <t>Болт специальный для крепления с гайкой и шайбой диаметром 12-16 мм, длиной от 400 до 700 мм М12</t>
  </si>
  <si>
    <t>212</t>
  </si>
  <si>
    <t>ТЦ_58_нд_2023</t>
  </si>
  <si>
    <t>Зажим А2А-70</t>
  </si>
  <si>
    <t>Цена=216/1,2/8,20</t>
  </si>
  <si>
    <t>Итоги по разделу 3 Установка разъединителя на опорах УА10-20МИ-3, А10-20МИ-3 :</t>
  </si>
  <si>
    <t xml:space="preserve">     Оборудование</t>
  </si>
  <si>
    <t xml:space="preserve">  Итого по разделу 3 Установка разъединителя на опорах УА10-20МИ-3, А10-20МИ-3</t>
  </si>
  <si>
    <t>Раздел 4. Установка разрядников</t>
  </si>
  <si>
    <t>213</t>
  </si>
  <si>
    <t>ФЕР33-04-030-01</t>
  </si>
  <si>
    <t>Установка разрядников: с помощью механизмов</t>
  </si>
  <si>
    <t>Объем=18/3</t>
  </si>
  <si>
    <t>214
О</t>
  </si>
  <si>
    <t>ТЦ_179_нд_2022</t>
  </si>
  <si>
    <t>Разрядник мультикамерного типа РМК-20-IV-УХЛ1/ 021</t>
  </si>
  <si>
    <t>Цена=6972/1,2/6,19</t>
  </si>
  <si>
    <t>Итоги по разделу 4 Установка разрядников :</t>
  </si>
  <si>
    <t xml:space="preserve">  Итого по разделу 4 Установка разрядников</t>
  </si>
  <si>
    <t>Раздел 5. Монтаж провода</t>
  </si>
  <si>
    <t>215</t>
  </si>
  <si>
    <t>ФЕР33-04-009-02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</si>
  <si>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</si>
  <si>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км</t>
  </si>
  <si>
    <t>Объем=0,699-0,131</t>
  </si>
  <si>
    <t>216</t>
  </si>
  <si>
    <t>ФЕР33-04-011-06</t>
  </si>
  <si>
    <t>Подвеска проводов ВЛ 10 кВ на переходах через препятствия: автомобильные дороги 1 и 2 категории (131 м)</t>
  </si>
  <si>
    <t>переход</t>
  </si>
  <si>
    <t>217</t>
  </si>
  <si>
    <t>ТЦ_91_нд_2023</t>
  </si>
  <si>
    <t>Провод СИП 3 1х70</t>
  </si>
  <si>
    <t>Цена=100,30/1,2/8,20</t>
  </si>
  <si>
    <t>Итоги по разделу 5 Монтаж провода :</t>
  </si>
  <si>
    <t xml:space="preserve">  Итого по разделу 5 Монтаж провода</t>
  </si>
  <si>
    <t>Раздел 6. Установка пункта секционирования линии 10 кВ с односторонним питанием столбового типа на стойках СВ110-5 ПСС-10</t>
  </si>
  <si>
    <t>218</t>
  </si>
  <si>
    <t>219</t>
  </si>
  <si>
    <t>220</t>
  </si>
  <si>
    <t>Объем=2*12,4/1000</t>
  </si>
  <si>
    <t>221</t>
  </si>
  <si>
    <t>222</t>
  </si>
  <si>
    <t>223</t>
  </si>
  <si>
    <t>224</t>
  </si>
  <si>
    <t>225</t>
  </si>
  <si>
    <t>226</t>
  </si>
  <si>
    <t>ТЦ_100_нд_2022</t>
  </si>
  <si>
    <t>Зажим аппаратный прессуемый: А1А-50-2</t>
  </si>
  <si>
    <t>Цена=156/1,2/8,20</t>
  </si>
  <si>
    <t>227</t>
  </si>
  <si>
    <t>Объем=11,3 / 100</t>
  </si>
  <si>
    <t>228</t>
  </si>
  <si>
    <t>229</t>
  </si>
  <si>
    <t>Объем=28,3/1000</t>
  </si>
  <si>
    <t>230</t>
  </si>
  <si>
    <t>231</t>
  </si>
  <si>
    <t>ФЕР33-04-031-03</t>
  </si>
  <si>
    <t>Установка оборудования пунктов секционирования: на железобетонных стойках опор ВЛ</t>
  </si>
  <si>
    <t>232
О</t>
  </si>
  <si>
    <t>ТЦ_ 77.5.01.01_16_1660052945_23.11.2022_02</t>
  </si>
  <si>
    <t>Пункт секционирования линии 10 кВ с односторонним питанием с коммерческим учетом столбового типа ПСС-10</t>
  </si>
  <si>
    <t>Цена=1571207,16/6,19</t>
  </si>
  <si>
    <t>Итоги по разделу 6 Установка пункта секционирования линии 10 кВ с односторонним питанием столбового типа на стойках СВ110-5 ПСС-10 :</t>
  </si>
  <si>
    <t xml:space="preserve">  Итого по разделу 6 Установка пункта секционирования линии 10 кВ с односторонним питанием столбового типа на стойках СВ110-5 ПСС-10</t>
  </si>
  <si>
    <t>(Начальник ООС Яркинова И.В.)</t>
  </si>
  <si>
    <t>(Начальник УКС Терентьев Е.В.)</t>
  </si>
  <si>
    <t>Начальник ООС                               М.В. Корнишина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</si>
</sst>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00"/>
    <numFmt numFmtId="166" formatCode="0.0"/>
    <numFmt numFmtId="167" formatCode="0.000"/>
    <numFmt numFmtId="168" formatCode="0.0000"/>
    <numFmt numFmtId="169" formatCode="0.00000"/>
    <numFmt numFmtId="170" formatCode="0.000000"/>
  </numFmts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rgb="FFFCFDFE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5">
    <xf numFmtId="0" fontId="0" fillId="0" borderId="0"/>
    <xf numFmtId="0" fontId="10" fillId="0" borderId="1">
      <alignment horizontal="center"/>
    </xf>
    <xf numFmtId="0" fontId="4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0" fontId="10" fillId="0" borderId="0">
      <alignment horizontal="right" vertical="top" wrapText="1"/>
    </xf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11" fillId="0" borderId="0">
      <alignment horizontal="left" vertical="center"/>
    </xf>
    <xf numFmtId="0" fontId="4" fillId="0" borderId="0"/>
    <xf numFmtId="0" fontId="4" fillId="0" borderId="0"/>
    <xf numFmtId="0" fontId="12" fillId="0" borderId="0">
      <alignment vertical="center"/>
    </xf>
    <xf numFmtId="0" fontId="14" fillId="0" borderId="0"/>
    <xf numFmtId="0" fontId="13" fillId="0" borderId="0"/>
    <xf numFmtId="0" fontId="10" fillId="0" borderId="0"/>
    <xf numFmtId="0" fontId="10" fillId="0" borderId="1">
      <alignment horizontal="center" wrapText="1"/>
    </xf>
    <xf numFmtId="0" fontId="5" fillId="0" borderId="1" applyBorder="0" applyAlignment="0">
      <alignment horizontal="center" wrapText="1"/>
    </xf>
    <xf numFmtId="0" fontId="10" fillId="0" borderId="1">
      <alignment horizontal="center"/>
    </xf>
    <xf numFmtId="0" fontId="10" fillId="0" borderId="1">
      <alignment horizontal="center" wrapText="1"/>
    </xf>
    <xf numFmtId="0" fontId="4" fillId="0" borderId="0"/>
    <xf numFmtId="0" fontId="10" fillId="0" borderId="0">
      <alignment horizontal="center"/>
    </xf>
    <xf numFmtId="164" fontId="4" fillId="0" borderId="0" applyFont="0" applyFill="0" applyBorder="0" applyAlignment="0" applyProtection="0"/>
    <xf numFmtId="0" fontId="10" fillId="0" borderId="0">
      <alignment horizontal="left" vertical="top"/>
    </xf>
    <xf numFmtId="0" fontId="10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247">
    <xf numFmtId="0" fontId="0" fillId="0" borderId="0" xfId="0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0" xfId="20" applyFont="1" applyFill="1" applyAlignment="1">
      <alignment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/>
    <xf numFmtId="0" fontId="15" fillId="0" borderId="0" xfId="20" applyFont="1" applyFill="1" applyAlignment="1">
      <alignment vertical="top"/>
    </xf>
    <xf numFmtId="0" fontId="5" fillId="0" borderId="0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left" vertical="top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16" fillId="0" borderId="0" xfId="20" applyFont="1" applyFill="1" applyAlignment="1">
      <alignment horizontal="center" vertical="center" wrapText="1"/>
    </xf>
    <xf numFmtId="4" fontId="15" fillId="0" borderId="0" xfId="20" applyNumberFormat="1" applyFont="1" applyFill="1" applyAlignment="1">
      <alignment horizontal="center" vertical="center"/>
    </xf>
    <xf numFmtId="49" fontId="5" fillId="0" borderId="1" xfId="17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4" fontId="8" fillId="0" borderId="1" xfId="0" applyNumberFormat="1" applyFont="1" applyBorder="1" applyAlignment="1">
      <alignment vertical="top" wrapText="1"/>
    </xf>
    <xf numFmtId="4" fontId="5" fillId="0" borderId="0" xfId="0" applyNumberFormat="1" applyFont="1"/>
    <xf numFmtId="0" fontId="16" fillId="0" borderId="0" xfId="20" applyFont="1" applyFill="1" applyAlignment="1">
      <alignment horizontal="center" vertical="center"/>
    </xf>
    <xf numFmtId="4" fontId="6" fillId="0" borderId="0" xfId="0" applyNumberFormat="1" applyFont="1"/>
    <xf numFmtId="49" fontId="5" fillId="0" borderId="1" xfId="0" applyNumberFormat="1" applyFont="1" applyBorder="1" applyAlignment="1">
      <alignment horizontal="left" vertical="top" wrapText="1"/>
    </xf>
    <xf numFmtId="165" fontId="16" fillId="0" borderId="0" xfId="20" applyNumberFormat="1" applyFont="1" applyFill="1" applyAlignment="1">
      <alignment vertical="center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20" applyFont="1" applyFill="1" applyAlignment="1">
      <alignment horizontal="center" vertical="center" wrapText="1"/>
    </xf>
    <xf numFmtId="0" fontId="5" fillId="0" borderId="0" xfId="20" applyFont="1" applyFill="1" applyAlignment="1">
      <alignment horizontal="center" vertical="center"/>
    </xf>
    <xf numFmtId="165" fontId="5" fillId="0" borderId="0" xfId="20" applyNumberFormat="1" applyFont="1" applyFill="1" applyAlignment="1">
      <alignment vertical="center" wrapText="1"/>
    </xf>
    <xf numFmtId="165" fontId="5" fillId="0" borderId="0" xfId="20" applyNumberFormat="1" applyFont="1" applyFill="1" applyAlignment="1">
      <alignment vertical="center"/>
    </xf>
    <xf numFmtId="0" fontId="5" fillId="0" borderId="0" xfId="20" applyFont="1" applyFill="1" applyAlignment="1">
      <alignment horizontal="center" vertical="center" wrapText="1"/>
    </xf>
    <xf numFmtId="165" fontId="5" fillId="0" borderId="0" xfId="20" applyNumberFormat="1" applyFont="1" applyFill="1" applyAlignment="1">
      <alignment vertical="center" wrapText="1"/>
    </xf>
    <xf numFmtId="4" fontId="5" fillId="0" borderId="1" xfId="0" applyNumberFormat="1" applyFont="1" applyBorder="1" applyAlignment="1">
      <alignment horizontal="right" vertical="top" wrapText="1"/>
    </xf>
    <xf numFmtId="4" fontId="15" fillId="0" borderId="0" xfId="20" applyNumberFormat="1" applyFont="1" applyFill="1" applyAlignment="1">
      <alignment horizontal="center" vertical="center"/>
    </xf>
    <xf numFmtId="4" fontId="15" fillId="0" borderId="0" xfId="20" applyNumberFormat="1" applyFont="1" applyFill="1" applyAlignment="1">
      <alignment horizontal="left" vertical="center"/>
    </xf>
    <xf numFmtId="0" fontId="15" fillId="0" borderId="0" xfId="20" applyFont="1" applyFill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20" applyFont="1" applyFill="1" applyAlignment="1">
      <alignment horizontal="left" vertical="top"/>
    </xf>
    <xf numFmtId="49" fontId="6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right" vertical="top" wrapText="1"/>
    </xf>
    <xf numFmtId="49" fontId="6" fillId="0" borderId="6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0" fillId="0" borderId="1" xfId="0" applyBorder="1" applyAlignment="1">
      <alignment vertical="top" wrapText="1"/>
    </xf>
    <xf numFmtId="0" fontId="9" fillId="3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17" applyFont="1" applyBorder="1" applyAlignment="1">
      <alignment horizontal="left" vertical="top" wrapText="1"/>
    </xf>
    <xf numFmtId="0" fontId="4" fillId="0" borderId="1" xfId="17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15" fillId="0" borderId="0" xfId="20" applyFont="1" applyFill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18" fillId="0" borderId="0" xfId="44"/>
    <xf numFmtId="0" fontId="19" fillId="0" borderId="0" xfId="44" applyNumberFormat="1" applyFont="1" applyFill="1" applyBorder="1" applyAlignment="1" applyProtection="1">
      <alignment horizontal="right"/>
    </xf>
    <xf numFmtId="49" fontId="19" fillId="0" borderId="0" xfId="44" applyNumberFormat="1" applyFont="1" applyFill="1" applyBorder="1" applyAlignment="1" applyProtection="1"/>
    <xf numFmtId="49" fontId="19" fillId="0" borderId="0" xfId="44" applyNumberFormat="1" applyFont="1" applyFill="1" applyBorder="1" applyAlignment="1" applyProtection="1">
      <alignment horizontal="right"/>
    </xf>
    <xf numFmtId="0" fontId="19" fillId="0" borderId="0" xfId="44" applyNumberFormat="1" applyFont="1" applyFill="1" applyBorder="1" applyAlignment="1" applyProtection="1"/>
    <xf numFmtId="49" fontId="19" fillId="0" borderId="0" xfId="44" applyNumberFormat="1" applyFont="1" applyFill="1" applyBorder="1" applyAlignment="1" applyProtection="1">
      <alignment horizontal="left" vertical="top"/>
    </xf>
    <xf numFmtId="49" fontId="19" fillId="0" borderId="0" xfId="44" applyNumberFormat="1" applyFont="1" applyFill="1" applyBorder="1" applyAlignment="1" applyProtection="1">
      <alignment vertical="top"/>
    </xf>
    <xf numFmtId="49" fontId="19" fillId="0" borderId="2" xfId="44" applyNumberFormat="1" applyFont="1" applyFill="1" applyBorder="1" applyAlignment="1" applyProtection="1">
      <alignment horizontal="left" wrapText="1"/>
    </xf>
    <xf numFmtId="49" fontId="19" fillId="0" borderId="0" xfId="44" applyNumberFormat="1" applyFont="1" applyFill="1" applyBorder="1" applyAlignment="1" applyProtection="1">
      <alignment wrapText="1"/>
    </xf>
    <xf numFmtId="0" fontId="19" fillId="0" borderId="5" xfId="44" applyNumberFormat="1" applyFont="1" applyFill="1" applyBorder="1" applyAlignment="1" applyProtection="1">
      <alignment horizontal="left" wrapText="1"/>
    </xf>
    <xf numFmtId="0" fontId="19" fillId="0" borderId="0" xfId="44" applyNumberFormat="1" applyFont="1" applyFill="1" applyBorder="1" applyAlignment="1" applyProtection="1">
      <alignment wrapText="1"/>
    </xf>
    <xf numFmtId="49" fontId="19" fillId="0" borderId="0" xfId="44" applyNumberFormat="1" applyFont="1" applyFill="1" applyBorder="1" applyAlignment="1" applyProtection="1">
      <alignment horizontal="left" vertical="top" wrapText="1"/>
    </xf>
    <xf numFmtId="49" fontId="20" fillId="0" borderId="0" xfId="44" applyNumberFormat="1" applyFont="1" applyFill="1" applyBorder="1" applyAlignment="1" applyProtection="1">
      <alignment vertical="top" wrapText="1"/>
    </xf>
    <xf numFmtId="49" fontId="19" fillId="0" borderId="0" xfId="44" applyNumberFormat="1" applyFont="1" applyFill="1" applyBorder="1" applyAlignment="1" applyProtection="1">
      <alignment vertical="top" wrapText="1"/>
    </xf>
    <xf numFmtId="0" fontId="19" fillId="0" borderId="0" xfId="44" applyNumberFormat="1" applyFont="1" applyFill="1" applyBorder="1" applyAlignment="1" applyProtection="1">
      <alignment horizontal="left" vertical="top" wrapText="1"/>
    </xf>
    <xf numFmtId="49" fontId="19" fillId="0" borderId="0" xfId="44" applyNumberFormat="1" applyFont="1" applyFill="1" applyBorder="1" applyAlignment="1" applyProtection="1">
      <alignment horizontal="left" vertical="top"/>
    </xf>
    <xf numFmtId="49" fontId="19" fillId="0" borderId="0" xfId="44" applyNumberFormat="1" applyFont="1" applyFill="1" applyBorder="1" applyAlignment="1" applyProtection="1">
      <alignment horizontal="left"/>
    </xf>
    <xf numFmtId="49" fontId="19" fillId="0" borderId="0" xfId="44" applyNumberFormat="1" applyFont="1" applyFill="1" applyBorder="1" applyAlignment="1" applyProtection="1">
      <alignment horizontal="center" wrapText="1"/>
    </xf>
    <xf numFmtId="49" fontId="21" fillId="0" borderId="7" xfId="44" applyNumberFormat="1" applyFont="1" applyFill="1" applyBorder="1" applyAlignment="1" applyProtection="1">
      <alignment horizontal="center" vertical="top"/>
    </xf>
    <xf numFmtId="49" fontId="21" fillId="0" borderId="0" xfId="44" applyNumberFormat="1" applyFont="1" applyFill="1" applyBorder="1" applyAlignment="1" applyProtection="1">
      <alignment horizontal="center" vertical="top"/>
    </xf>
    <xf numFmtId="49" fontId="22" fillId="0" borderId="0" xfId="44" applyNumberFormat="1" applyFont="1" applyFill="1" applyBorder="1" applyAlignment="1" applyProtection="1">
      <alignment horizontal="center"/>
    </xf>
    <xf numFmtId="49" fontId="22" fillId="0" borderId="0" xfId="44" applyNumberFormat="1" applyFont="1" applyFill="1" applyBorder="1" applyAlignment="1" applyProtection="1">
      <alignment horizontal="center"/>
    </xf>
    <xf numFmtId="49" fontId="19" fillId="0" borderId="2" xfId="44" applyNumberFormat="1" applyFont="1" applyFill="1" applyBorder="1" applyAlignment="1" applyProtection="1">
      <alignment horizontal="center" wrapText="1"/>
    </xf>
    <xf numFmtId="49" fontId="23" fillId="0" borderId="2" xfId="44" applyNumberFormat="1" applyFont="1" applyFill="1" applyBorder="1" applyAlignment="1" applyProtection="1">
      <alignment horizontal="center"/>
    </xf>
    <xf numFmtId="49" fontId="23" fillId="0" borderId="0" xfId="44" applyNumberFormat="1" applyFont="1" applyFill="1" applyBorder="1" applyAlignment="1" applyProtection="1"/>
    <xf numFmtId="49" fontId="21" fillId="0" borderId="7" xfId="44" applyNumberFormat="1" applyFont="1" applyFill="1" applyBorder="1" applyAlignment="1" applyProtection="1">
      <alignment horizontal="center"/>
    </xf>
    <xf numFmtId="49" fontId="21" fillId="0" borderId="0" xfId="44" applyNumberFormat="1" applyFont="1" applyFill="1" applyBorder="1" applyAlignment="1" applyProtection="1"/>
    <xf numFmtId="49" fontId="23" fillId="0" borderId="0" xfId="44" applyNumberFormat="1" applyFont="1" applyFill="1" applyBorder="1" applyAlignment="1" applyProtection="1">
      <alignment horizontal="right" vertical="top"/>
    </xf>
    <xf numFmtId="49" fontId="21" fillId="0" borderId="0" xfId="44" applyNumberFormat="1" applyFont="1" applyFill="1" applyBorder="1" applyAlignment="1" applyProtection="1">
      <alignment horizontal="center"/>
    </xf>
    <xf numFmtId="49" fontId="24" fillId="0" borderId="0" xfId="44" applyNumberFormat="1" applyFont="1" applyFill="1" applyBorder="1" applyAlignment="1" applyProtection="1">
      <alignment horizontal="left"/>
    </xf>
    <xf numFmtId="49" fontId="19" fillId="0" borderId="2" xfId="44" applyNumberFormat="1" applyFont="1" applyFill="1" applyBorder="1" applyAlignment="1" applyProtection="1">
      <alignment wrapText="1"/>
    </xf>
    <xf numFmtId="49" fontId="19" fillId="0" borderId="0" xfId="44" applyNumberFormat="1" applyFont="1" applyFill="1" applyBorder="1" applyAlignment="1" applyProtection="1">
      <alignment horizontal="center"/>
    </xf>
    <xf numFmtId="0" fontId="19" fillId="0" borderId="0" xfId="44" applyNumberFormat="1" applyFont="1" applyFill="1" applyBorder="1" applyAlignment="1" applyProtection="1">
      <alignment horizontal="center"/>
    </xf>
    <xf numFmtId="4" fontId="19" fillId="0" borderId="2" xfId="44" applyNumberFormat="1" applyFont="1" applyFill="1" applyBorder="1" applyAlignment="1" applyProtection="1"/>
    <xf numFmtId="49" fontId="23" fillId="0" borderId="2" xfId="44" applyNumberFormat="1" applyFont="1" applyFill="1" applyBorder="1" applyAlignment="1" applyProtection="1">
      <alignment horizontal="right"/>
    </xf>
    <xf numFmtId="0" fontId="19" fillId="0" borderId="0" xfId="44" applyNumberFormat="1" applyFont="1" applyFill="1" applyBorder="1" applyAlignment="1" applyProtection="1">
      <alignment horizontal="left"/>
    </xf>
    <xf numFmtId="0" fontId="19" fillId="0" borderId="0" xfId="44" applyNumberFormat="1" applyFont="1" applyFill="1" applyBorder="1" applyAlignment="1" applyProtection="1">
      <alignment vertical="center" wrapText="1"/>
    </xf>
    <xf numFmtId="0" fontId="21" fillId="0" borderId="0" xfId="44" applyNumberFormat="1" applyFont="1" applyFill="1" applyBorder="1" applyAlignment="1" applyProtection="1"/>
    <xf numFmtId="4" fontId="19" fillId="0" borderId="0" xfId="44" applyNumberFormat="1" applyFont="1" applyFill="1" applyBorder="1" applyAlignment="1" applyProtection="1"/>
    <xf numFmtId="49" fontId="23" fillId="0" borderId="0" xfId="44" applyNumberFormat="1" applyFont="1" applyFill="1" applyBorder="1" applyAlignment="1" applyProtection="1">
      <alignment horizontal="right"/>
    </xf>
    <xf numFmtId="0" fontId="24" fillId="0" borderId="0" xfId="44" applyNumberFormat="1" applyFont="1" applyFill="1" applyBorder="1" applyAlignment="1" applyProtection="1"/>
    <xf numFmtId="49" fontId="19" fillId="0" borderId="2" xfId="44" applyNumberFormat="1" applyFont="1" applyFill="1" applyBorder="1" applyAlignment="1" applyProtection="1">
      <alignment horizontal="right"/>
    </xf>
    <xf numFmtId="49" fontId="23" fillId="0" borderId="5" xfId="44" applyNumberFormat="1" applyFont="1" applyFill="1" applyBorder="1" applyAlignment="1" applyProtection="1">
      <alignment horizontal="right"/>
    </xf>
    <xf numFmtId="4" fontId="19" fillId="0" borderId="5" xfId="44" applyNumberFormat="1" applyFont="1" applyFill="1" applyBorder="1" applyAlignment="1" applyProtection="1">
      <alignment horizontal="right"/>
    </xf>
    <xf numFmtId="0" fontId="19" fillId="0" borderId="5" xfId="44" applyNumberFormat="1" applyFont="1" applyFill="1" applyBorder="1" applyAlignment="1" applyProtection="1">
      <alignment horizontal="center"/>
    </xf>
    <xf numFmtId="49" fontId="23" fillId="0" borderId="0" xfId="44" applyNumberFormat="1" applyFont="1" applyFill="1" applyBorder="1" applyAlignment="1" applyProtection="1">
      <alignment vertical="center"/>
    </xf>
    <xf numFmtId="49" fontId="23" fillId="0" borderId="1" xfId="44" applyNumberFormat="1" applyFont="1" applyFill="1" applyBorder="1" applyAlignment="1" applyProtection="1">
      <alignment horizontal="center" vertical="center" wrapText="1"/>
    </xf>
    <xf numFmtId="0" fontId="23" fillId="0" borderId="1" xfId="44" applyNumberFormat="1" applyFont="1" applyFill="1" applyBorder="1" applyAlignment="1" applyProtection="1">
      <alignment horizontal="center" vertical="center" wrapText="1"/>
    </xf>
    <xf numFmtId="0" fontId="23" fillId="0" borderId="1" xfId="44" applyNumberFormat="1" applyFont="1" applyFill="1" applyBorder="1" applyAlignment="1" applyProtection="1">
      <alignment horizontal="center" vertical="center" wrapText="1"/>
    </xf>
    <xf numFmtId="49" fontId="23" fillId="0" borderId="1" xfId="44" applyNumberFormat="1" applyFont="1" applyFill="1" applyBorder="1" applyAlignment="1" applyProtection="1">
      <alignment horizontal="center" vertical="center"/>
    </xf>
    <xf numFmtId="0" fontId="23" fillId="0" borderId="1" xfId="44" applyNumberFormat="1" applyFont="1" applyFill="1" applyBorder="1" applyAlignment="1" applyProtection="1">
      <alignment horizontal="center" vertical="center"/>
    </xf>
    <xf numFmtId="0" fontId="23" fillId="0" borderId="1" xfId="44" applyNumberFormat="1" applyFont="1" applyFill="1" applyBorder="1" applyAlignment="1" applyProtection="1">
      <alignment horizontal="center" vertical="center"/>
    </xf>
    <xf numFmtId="49" fontId="25" fillId="0" borderId="4" xfId="44" applyNumberFormat="1" applyFont="1" applyFill="1" applyBorder="1" applyAlignment="1" applyProtection="1">
      <alignment horizontal="left" vertical="center" wrapText="1"/>
    </xf>
    <xf numFmtId="49" fontId="25" fillId="0" borderId="5" xfId="44" applyNumberFormat="1" applyFont="1" applyFill="1" applyBorder="1" applyAlignment="1" applyProtection="1">
      <alignment horizontal="left" vertical="center" wrapText="1"/>
    </xf>
    <xf numFmtId="49" fontId="25" fillId="0" borderId="6" xfId="44" applyNumberFormat="1" applyFont="1" applyFill="1" applyBorder="1" applyAlignment="1" applyProtection="1">
      <alignment horizontal="left" vertical="center" wrapText="1"/>
    </xf>
    <xf numFmtId="0" fontId="25" fillId="0" borderId="0" xfId="44" applyNumberFormat="1" applyFont="1" applyFill="1" applyBorder="1" applyAlignment="1" applyProtection="1">
      <alignment wrapText="1"/>
    </xf>
    <xf numFmtId="49" fontId="26" fillId="0" borderId="8" xfId="44" applyNumberFormat="1" applyFont="1" applyFill="1" applyBorder="1" applyAlignment="1" applyProtection="1">
      <alignment horizontal="center" vertical="top" wrapText="1"/>
    </xf>
    <xf numFmtId="49" fontId="26" fillId="0" borderId="7" xfId="44" applyNumberFormat="1" applyFont="1" applyFill="1" applyBorder="1" applyAlignment="1" applyProtection="1">
      <alignment horizontal="left" vertical="top" wrapText="1"/>
    </xf>
    <xf numFmtId="49" fontId="26" fillId="0" borderId="7" xfId="44" applyNumberFormat="1" applyFont="1" applyFill="1" applyBorder="1" applyAlignment="1" applyProtection="1">
      <alignment horizontal="left" vertical="top" wrapText="1"/>
    </xf>
    <xf numFmtId="49" fontId="26" fillId="0" borderId="7" xfId="44" applyNumberFormat="1" applyFont="1" applyFill="1" applyBorder="1" applyAlignment="1" applyProtection="1">
      <alignment horizontal="center" vertical="top" wrapText="1"/>
    </xf>
    <xf numFmtId="0" fontId="26" fillId="0" borderId="7" xfId="44" applyNumberFormat="1" applyFont="1" applyFill="1" applyBorder="1" applyAlignment="1" applyProtection="1">
      <alignment horizontal="center" vertical="top" wrapText="1"/>
    </xf>
    <xf numFmtId="1" fontId="26" fillId="0" borderId="7" xfId="44" applyNumberFormat="1" applyFont="1" applyFill="1" applyBorder="1" applyAlignment="1" applyProtection="1">
      <alignment horizontal="center" vertical="top" wrapText="1"/>
    </xf>
    <xf numFmtId="0" fontId="26" fillId="0" borderId="7" xfId="44" applyNumberFormat="1" applyFont="1" applyFill="1" applyBorder="1" applyAlignment="1" applyProtection="1">
      <alignment horizontal="right" vertical="top" wrapText="1"/>
    </xf>
    <xf numFmtId="0" fontId="26" fillId="0" borderId="9" xfId="44" applyNumberFormat="1" applyFont="1" applyFill="1" applyBorder="1" applyAlignment="1" applyProtection="1">
      <alignment horizontal="right" vertical="top" wrapText="1"/>
    </xf>
    <xf numFmtId="0" fontId="26" fillId="0" borderId="0" xfId="44" applyNumberFormat="1" applyFont="1" applyFill="1" applyBorder="1" applyAlignment="1" applyProtection="1">
      <alignment wrapText="1"/>
    </xf>
    <xf numFmtId="49" fontId="23" fillId="0" borderId="10" xfId="44" applyNumberFormat="1" applyFont="1" applyFill="1" applyBorder="1" applyAlignment="1" applyProtection="1">
      <alignment horizontal="center" vertical="center" wrapText="1"/>
    </xf>
    <xf numFmtId="49" fontId="23" fillId="0" borderId="0" xfId="44" applyNumberFormat="1" applyFont="1" applyFill="1" applyBorder="1" applyAlignment="1" applyProtection="1">
      <alignment horizontal="right" vertical="top" wrapText="1"/>
    </xf>
    <xf numFmtId="49" fontId="23" fillId="0" borderId="0" xfId="44" applyNumberFormat="1" applyFont="1" applyFill="1" applyBorder="1" applyAlignment="1" applyProtection="1">
      <alignment horizontal="left" vertical="top" wrapText="1"/>
    </xf>
    <xf numFmtId="49" fontId="23" fillId="0" borderId="0" xfId="44" applyNumberFormat="1" applyFont="1" applyFill="1" applyBorder="1" applyAlignment="1" applyProtection="1">
      <alignment horizontal="center" vertical="top" wrapText="1"/>
    </xf>
    <xf numFmtId="0" fontId="23" fillId="0" borderId="0" xfId="44" applyNumberFormat="1" applyFont="1" applyFill="1" applyBorder="1" applyAlignment="1" applyProtection="1">
      <alignment horizontal="center" vertical="top" wrapText="1"/>
    </xf>
    <xf numFmtId="2" fontId="23" fillId="0" borderId="0" xfId="44" applyNumberFormat="1" applyFont="1" applyFill="1" applyBorder="1" applyAlignment="1" applyProtection="1">
      <alignment horizontal="right" vertical="top" wrapText="1"/>
    </xf>
    <xf numFmtId="2" fontId="23" fillId="0" borderId="0" xfId="44" applyNumberFormat="1" applyFont="1" applyFill="1" applyBorder="1" applyAlignment="1" applyProtection="1">
      <alignment horizontal="center" vertical="top" wrapText="1"/>
    </xf>
    <xf numFmtId="4" fontId="23" fillId="0" borderId="11" xfId="44" applyNumberFormat="1" applyFont="1" applyFill="1" applyBorder="1" applyAlignment="1" applyProtection="1">
      <alignment horizontal="right" vertical="top" wrapText="1"/>
    </xf>
    <xf numFmtId="0" fontId="23" fillId="0" borderId="0" xfId="44" applyNumberFormat="1" applyFont="1" applyFill="1" applyBorder="1" applyAlignment="1" applyProtection="1">
      <alignment wrapText="1"/>
    </xf>
    <xf numFmtId="49" fontId="23" fillId="0" borderId="10" xfId="44" applyNumberFormat="1" applyFont="1" applyFill="1" applyBorder="1" applyAlignment="1" applyProtection="1">
      <alignment horizontal="right" vertical="top" wrapText="1"/>
    </xf>
    <xf numFmtId="0" fontId="23" fillId="0" borderId="0" xfId="44" applyNumberFormat="1" applyFont="1" applyFill="1" applyBorder="1" applyAlignment="1" applyProtection="1">
      <alignment horizontal="right" vertical="top" wrapText="1"/>
    </xf>
    <xf numFmtId="0" fontId="23" fillId="0" borderId="11" xfId="44" applyNumberFormat="1" applyFont="1" applyFill="1" applyBorder="1" applyAlignment="1" applyProtection="1">
      <alignment horizontal="right" vertical="top" wrapText="1"/>
    </xf>
    <xf numFmtId="49" fontId="23" fillId="0" borderId="7" xfId="44" applyNumberFormat="1" applyFont="1" applyFill="1" applyBorder="1" applyAlignment="1" applyProtection="1">
      <alignment horizontal="left" vertical="top" wrapText="1"/>
    </xf>
    <xf numFmtId="49" fontId="23" fillId="0" borderId="7" xfId="44" applyNumberFormat="1" applyFont="1" applyFill="1" applyBorder="1" applyAlignment="1" applyProtection="1">
      <alignment horizontal="center" vertical="top" wrapText="1"/>
    </xf>
    <xf numFmtId="0" fontId="23" fillId="0" borderId="7" xfId="44" applyNumberFormat="1" applyFont="1" applyFill="1" applyBorder="1" applyAlignment="1" applyProtection="1">
      <alignment horizontal="center" vertical="top" wrapText="1"/>
    </xf>
    <xf numFmtId="2" fontId="23" fillId="0" borderId="7" xfId="44" applyNumberFormat="1" applyFont="1" applyFill="1" applyBorder="1" applyAlignment="1" applyProtection="1">
      <alignment horizontal="right" vertical="top" wrapText="1"/>
    </xf>
    <xf numFmtId="4" fontId="23" fillId="0" borderId="9" xfId="44" applyNumberFormat="1" applyFont="1" applyFill="1" applyBorder="1" applyAlignment="1" applyProtection="1">
      <alignment horizontal="right" vertical="top" wrapText="1"/>
    </xf>
    <xf numFmtId="1" fontId="23" fillId="0" borderId="0" xfId="44" applyNumberFormat="1" applyFont="1" applyFill="1" applyBorder="1" applyAlignment="1" applyProtection="1">
      <alignment horizontal="center" vertical="top" wrapText="1"/>
    </xf>
    <xf numFmtId="49" fontId="26" fillId="0" borderId="10" xfId="44" applyNumberFormat="1" applyFont="1" applyFill="1" applyBorder="1" applyAlignment="1" applyProtection="1">
      <alignment horizontal="center" vertical="top" wrapText="1"/>
    </xf>
    <xf numFmtId="49" fontId="26" fillId="0" borderId="0" xfId="44" applyNumberFormat="1" applyFont="1" applyFill="1" applyBorder="1" applyAlignment="1" applyProtection="1">
      <alignment horizontal="left" vertical="top" wrapText="1"/>
    </xf>
    <xf numFmtId="2" fontId="26" fillId="0" borderId="7" xfId="44" applyNumberFormat="1" applyFont="1" applyFill="1" applyBorder="1" applyAlignment="1" applyProtection="1">
      <alignment horizontal="right" vertical="top" wrapText="1"/>
    </xf>
    <xf numFmtId="4" fontId="26" fillId="0" borderId="9" xfId="44" applyNumberFormat="1" applyFont="1" applyFill="1" applyBorder="1" applyAlignment="1" applyProtection="1">
      <alignment horizontal="right" vertical="top" wrapText="1"/>
    </xf>
    <xf numFmtId="2" fontId="23" fillId="0" borderId="11" xfId="44" applyNumberFormat="1" applyFont="1" applyFill="1" applyBorder="1" applyAlignment="1" applyProtection="1">
      <alignment horizontal="right" vertical="top" wrapText="1"/>
    </xf>
    <xf numFmtId="166" fontId="23" fillId="0" borderId="0" xfId="44" applyNumberFormat="1" applyFont="1" applyFill="1" applyBorder="1" applyAlignment="1" applyProtection="1">
      <alignment horizontal="center" vertical="top" wrapText="1"/>
    </xf>
    <xf numFmtId="49" fontId="23" fillId="0" borderId="4" xfId="44" applyNumberFormat="1" applyFont="1" applyFill="1" applyBorder="1" applyAlignment="1" applyProtection="1">
      <alignment horizontal="left" vertical="center" wrapText="1"/>
    </xf>
    <xf numFmtId="49" fontId="23" fillId="0" borderId="5" xfId="44" applyNumberFormat="1" applyFont="1" applyFill="1" applyBorder="1" applyAlignment="1" applyProtection="1">
      <alignment horizontal="left" vertical="center" wrapText="1"/>
    </xf>
    <xf numFmtId="49" fontId="23" fillId="0" borderId="6" xfId="44" applyNumberFormat="1" applyFont="1" applyFill="1" applyBorder="1" applyAlignment="1" applyProtection="1">
      <alignment horizontal="left" vertical="center" wrapText="1"/>
    </xf>
    <xf numFmtId="49" fontId="23" fillId="0" borderId="10" xfId="44" applyNumberFormat="1" applyFont="1" applyFill="1" applyBorder="1" applyAlignment="1" applyProtection="1">
      <alignment vertical="center" wrapText="1"/>
    </xf>
    <xf numFmtId="0" fontId="23" fillId="0" borderId="0" xfId="44" applyNumberFormat="1" applyFont="1" applyFill="1" applyBorder="1" applyAlignment="1" applyProtection="1">
      <alignment horizontal="left" vertical="top" wrapText="1"/>
    </xf>
    <xf numFmtId="0" fontId="23" fillId="0" borderId="11" xfId="44" applyNumberFormat="1" applyFont="1" applyFill="1" applyBorder="1" applyAlignment="1" applyProtection="1">
      <alignment horizontal="left" vertical="top" wrapText="1"/>
    </xf>
    <xf numFmtId="167" fontId="23" fillId="0" borderId="0" xfId="44" applyNumberFormat="1" applyFont="1" applyFill="1" applyBorder="1" applyAlignment="1" applyProtection="1">
      <alignment horizontal="center" vertical="top" wrapText="1"/>
    </xf>
    <xf numFmtId="49" fontId="23" fillId="0" borderId="10" xfId="44" applyNumberFormat="1" applyFont="1" applyFill="1" applyBorder="1" applyAlignment="1" applyProtection="1">
      <alignment horizontal="center" vertical="top" wrapText="1"/>
    </xf>
    <xf numFmtId="49" fontId="23" fillId="0" borderId="0" xfId="44" applyNumberFormat="1" applyFont="1" applyFill="1" applyBorder="1" applyAlignment="1" applyProtection="1">
      <alignment horizontal="left" vertical="top" wrapText="1"/>
    </xf>
    <xf numFmtId="49" fontId="23" fillId="0" borderId="11" xfId="44" applyNumberFormat="1" applyFont="1" applyFill="1" applyBorder="1" applyAlignment="1" applyProtection="1">
      <alignment horizontal="left" vertical="top" wrapText="1"/>
    </xf>
    <xf numFmtId="4" fontId="26" fillId="0" borderId="7" xfId="44" applyNumberFormat="1" applyFont="1" applyFill="1" applyBorder="1" applyAlignment="1" applyProtection="1">
      <alignment horizontal="right" vertical="top" wrapText="1"/>
    </xf>
    <xf numFmtId="166" fontId="26" fillId="0" borderId="7" xfId="44" applyNumberFormat="1" applyFont="1" applyFill="1" applyBorder="1" applyAlignment="1" applyProtection="1">
      <alignment horizontal="center" vertical="top" wrapText="1"/>
    </xf>
    <xf numFmtId="2" fontId="26" fillId="0" borderId="7" xfId="44" applyNumberFormat="1" applyFont="1" applyFill="1" applyBorder="1" applyAlignment="1" applyProtection="1">
      <alignment horizontal="center" vertical="top" wrapText="1"/>
    </xf>
    <xf numFmtId="2" fontId="26" fillId="0" borderId="9" xfId="44" applyNumberFormat="1" applyFont="1" applyFill="1" applyBorder="1" applyAlignment="1" applyProtection="1">
      <alignment horizontal="right" vertical="top" wrapText="1"/>
    </xf>
    <xf numFmtId="167" fontId="26" fillId="0" borderId="7" xfId="44" applyNumberFormat="1" applyFont="1" applyFill="1" applyBorder="1" applyAlignment="1" applyProtection="1">
      <alignment horizontal="center" vertical="top" wrapText="1"/>
    </xf>
    <xf numFmtId="49" fontId="26" fillId="0" borderId="0" xfId="44" applyNumberFormat="1" applyFont="1" applyFill="1" applyBorder="1" applyAlignment="1" applyProtection="1">
      <alignment horizontal="center" vertical="top" wrapText="1"/>
    </xf>
    <xf numFmtId="0" fontId="26" fillId="0" borderId="0" xfId="44" applyNumberFormat="1" applyFont="1" applyFill="1" applyBorder="1" applyAlignment="1" applyProtection="1">
      <alignment horizontal="left" vertical="top" wrapText="1"/>
    </xf>
    <xf numFmtId="0" fontId="26" fillId="0" borderId="0" xfId="44" applyNumberFormat="1" applyFont="1" applyFill="1" applyBorder="1" applyAlignment="1" applyProtection="1">
      <alignment horizontal="center" vertical="top" wrapText="1"/>
    </xf>
    <xf numFmtId="0" fontId="26" fillId="0" borderId="0" xfId="44" applyNumberFormat="1" applyFont="1" applyFill="1" applyBorder="1" applyAlignment="1" applyProtection="1">
      <alignment horizontal="right" vertical="top" wrapText="1"/>
    </xf>
    <xf numFmtId="49" fontId="23" fillId="0" borderId="0" xfId="44" applyNumberFormat="1" applyFont="1" applyFill="1" applyBorder="1" applyAlignment="1" applyProtection="1">
      <alignment vertical="top"/>
    </xf>
    <xf numFmtId="0" fontId="23" fillId="0" borderId="0" xfId="44" applyNumberFormat="1" applyFont="1" applyFill="1" applyBorder="1" applyAlignment="1" applyProtection="1">
      <alignment vertical="top"/>
    </xf>
    <xf numFmtId="49" fontId="23" fillId="0" borderId="8" xfId="44" applyNumberFormat="1" applyFont="1" applyFill="1" applyBorder="1" applyAlignment="1" applyProtection="1"/>
    <xf numFmtId="49" fontId="26" fillId="0" borderId="7" xfId="44" applyNumberFormat="1" applyFont="1" applyFill="1" applyBorder="1" applyAlignment="1" applyProtection="1">
      <alignment horizontal="right" vertical="top" wrapText="1"/>
    </xf>
    <xf numFmtId="0" fontId="26" fillId="0" borderId="7" xfId="44" applyNumberFormat="1" applyFont="1" applyFill="1" applyBorder="1" applyAlignment="1" applyProtection="1">
      <alignment horizontal="right" vertical="top"/>
    </xf>
    <xf numFmtId="0" fontId="26" fillId="0" borderId="7" xfId="44" applyNumberFormat="1" applyFont="1" applyFill="1" applyBorder="1" applyAlignment="1" applyProtection="1">
      <alignment horizontal="center" vertical="top"/>
    </xf>
    <xf numFmtId="0" fontId="26" fillId="0" borderId="9" xfId="44" applyNumberFormat="1" applyFont="1" applyFill="1" applyBorder="1" applyAlignment="1" applyProtection="1">
      <alignment horizontal="right" vertical="top"/>
    </xf>
    <xf numFmtId="49" fontId="23" fillId="0" borderId="10" xfId="44" applyNumberFormat="1" applyFont="1" applyFill="1" applyBorder="1" applyAlignment="1" applyProtection="1"/>
    <xf numFmtId="4" fontId="23" fillId="0" borderId="0" xfId="44" applyNumberFormat="1" applyFont="1" applyFill="1" applyBorder="1" applyAlignment="1" applyProtection="1">
      <alignment horizontal="right" vertical="top"/>
    </xf>
    <xf numFmtId="0" fontId="23" fillId="0" borderId="0" xfId="44" applyNumberFormat="1" applyFont="1" applyFill="1" applyBorder="1" applyAlignment="1" applyProtection="1">
      <alignment horizontal="center" vertical="top"/>
    </xf>
    <xf numFmtId="4" fontId="23" fillId="0" borderId="11" xfId="44" applyNumberFormat="1" applyFont="1" applyFill="1" applyBorder="1" applyAlignment="1" applyProtection="1">
      <alignment horizontal="right" vertical="top"/>
    </xf>
    <xf numFmtId="0" fontId="23" fillId="0" borderId="0" xfId="44" applyNumberFormat="1" applyFont="1" applyFill="1" applyBorder="1" applyAlignment="1" applyProtection="1">
      <alignment horizontal="right" vertical="top"/>
    </xf>
    <xf numFmtId="0" fontId="23" fillId="0" borderId="11" xfId="44" applyNumberFormat="1" applyFont="1" applyFill="1" applyBorder="1" applyAlignment="1" applyProtection="1">
      <alignment horizontal="right" vertical="top"/>
    </xf>
    <xf numFmtId="2" fontId="23" fillId="0" borderId="0" xfId="44" applyNumberFormat="1" applyFont="1" applyFill="1" applyBorder="1" applyAlignment="1" applyProtection="1">
      <alignment horizontal="right" vertical="top"/>
    </xf>
    <xf numFmtId="49" fontId="26" fillId="0" borderId="0" xfId="44" applyNumberFormat="1" applyFont="1" applyFill="1" applyBorder="1" applyAlignment="1" applyProtection="1">
      <alignment horizontal="right" vertical="top" wrapText="1"/>
    </xf>
    <xf numFmtId="49" fontId="26" fillId="0" borderId="0" xfId="44" applyNumberFormat="1" applyFont="1" applyFill="1" applyBorder="1" applyAlignment="1" applyProtection="1">
      <alignment horizontal="left" vertical="top" wrapText="1"/>
    </xf>
    <xf numFmtId="4" fontId="26" fillId="0" borderId="0" xfId="44" applyNumberFormat="1" applyFont="1" applyFill="1" applyBorder="1" applyAlignment="1" applyProtection="1">
      <alignment horizontal="right" vertical="top"/>
    </xf>
    <xf numFmtId="0" fontId="26" fillId="0" borderId="0" xfId="44" applyNumberFormat="1" applyFont="1" applyFill="1" applyBorder="1" applyAlignment="1" applyProtection="1">
      <alignment horizontal="center" vertical="top"/>
    </xf>
    <xf numFmtId="4" fontId="26" fillId="0" borderId="11" xfId="44" applyNumberFormat="1" applyFont="1" applyFill="1" applyBorder="1" applyAlignment="1" applyProtection="1">
      <alignment horizontal="right" vertical="top"/>
    </xf>
    <xf numFmtId="2" fontId="26" fillId="0" borderId="0" xfId="44" applyNumberFormat="1" applyFont="1" applyFill="1" applyBorder="1" applyAlignment="1" applyProtection="1">
      <alignment horizontal="center" vertical="top"/>
    </xf>
    <xf numFmtId="3" fontId="26" fillId="0" borderId="0" xfId="44" applyNumberFormat="1" applyFont="1" applyFill="1" applyBorder="1" applyAlignment="1" applyProtection="1">
      <alignment horizontal="right" vertical="top"/>
    </xf>
    <xf numFmtId="49" fontId="23" fillId="0" borderId="7" xfId="44" applyNumberFormat="1" applyFont="1" applyFill="1" applyBorder="1" applyAlignment="1" applyProtection="1"/>
    <xf numFmtId="0" fontId="23" fillId="0" borderId="7" xfId="44" applyNumberFormat="1" applyFont="1" applyFill="1" applyBorder="1" applyAlignment="1" applyProtection="1"/>
    <xf numFmtId="0" fontId="19" fillId="0" borderId="0" xfId="44" applyNumberFormat="1" applyFont="1" applyFill="1" applyBorder="1" applyAlignment="1" applyProtection="1">
      <alignment horizontal="right" vertical="top"/>
    </xf>
    <xf numFmtId="49" fontId="19" fillId="0" borderId="2" xfId="44" applyNumberFormat="1" applyFont="1" applyFill="1" applyBorder="1" applyAlignment="1" applyProtection="1">
      <alignment vertical="top" wrapText="1"/>
    </xf>
    <xf numFmtId="49" fontId="19" fillId="0" borderId="2" xfId="44" applyNumberFormat="1" applyFont="1" applyFill="1" applyBorder="1" applyAlignment="1" applyProtection="1">
      <alignment horizontal="right" vertical="top" wrapText="1"/>
    </xf>
    <xf numFmtId="0" fontId="21" fillId="0" borderId="7" xfId="44" applyNumberFormat="1" applyFont="1" applyFill="1" applyBorder="1" applyAlignment="1" applyProtection="1">
      <alignment horizontal="center" vertical="top"/>
    </xf>
    <xf numFmtId="0" fontId="19" fillId="0" borderId="0" xfId="44" applyNumberFormat="1" applyFont="1" applyFill="1" applyBorder="1" applyAlignment="1" applyProtection="1">
      <alignment vertical="top"/>
    </xf>
    <xf numFmtId="0" fontId="21" fillId="0" borderId="0" xfId="44" applyNumberFormat="1" applyFont="1" applyFill="1" applyBorder="1" applyAlignment="1" applyProtection="1">
      <alignment horizontal="center" vertical="center"/>
    </xf>
    <xf numFmtId="0" fontId="26" fillId="0" borderId="0" xfId="44" applyNumberFormat="1" applyFont="1" applyFill="1" applyBorder="1" applyAlignment="1" applyProtection="1">
      <alignment vertical="top" wrapText="1"/>
    </xf>
    <xf numFmtId="0" fontId="23" fillId="0" borderId="0" xfId="44" applyNumberFormat="1" applyFont="1" applyFill="1" applyBorder="1" applyAlignment="1" applyProtection="1"/>
    <xf numFmtId="0" fontId="5" fillId="0" borderId="0" xfId="0" applyFont="1" applyAlignment="1">
      <alignment horizontal="left" vertical="top" wrapText="1"/>
    </xf>
    <xf numFmtId="49" fontId="26" fillId="0" borderId="4" xfId="44" applyNumberFormat="1" applyFont="1" applyFill="1" applyBorder="1" applyAlignment="1" applyProtection="1">
      <alignment horizontal="left" vertical="center" wrapText="1"/>
    </xf>
    <xf numFmtId="49" fontId="26" fillId="0" borderId="5" xfId="44" applyNumberFormat="1" applyFont="1" applyFill="1" applyBorder="1" applyAlignment="1" applyProtection="1">
      <alignment horizontal="left" vertical="center" wrapText="1"/>
    </xf>
    <xf numFmtId="49" fontId="26" fillId="0" borderId="6" xfId="44" applyNumberFormat="1" applyFont="1" applyFill="1" applyBorder="1" applyAlignment="1" applyProtection="1">
      <alignment horizontal="left" vertical="center" wrapText="1"/>
    </xf>
    <xf numFmtId="2" fontId="23" fillId="0" borderId="9" xfId="44" applyNumberFormat="1" applyFont="1" applyFill="1" applyBorder="1" applyAlignment="1" applyProtection="1">
      <alignment horizontal="right" vertical="top" wrapText="1"/>
    </xf>
    <xf numFmtId="168" fontId="26" fillId="0" borderId="7" xfId="44" applyNumberFormat="1" applyFont="1" applyFill="1" applyBorder="1" applyAlignment="1" applyProtection="1">
      <alignment horizontal="center" vertical="top" wrapText="1"/>
    </xf>
    <xf numFmtId="168" fontId="23" fillId="0" borderId="0" xfId="44" applyNumberFormat="1" applyFont="1" applyFill="1" applyBorder="1" applyAlignment="1" applyProtection="1">
      <alignment horizontal="center" vertical="top" wrapText="1"/>
    </xf>
    <xf numFmtId="169" fontId="26" fillId="0" borderId="7" xfId="44" applyNumberFormat="1" applyFont="1" applyFill="1" applyBorder="1" applyAlignment="1" applyProtection="1">
      <alignment horizontal="center" vertical="top" wrapText="1"/>
    </xf>
    <xf numFmtId="169" fontId="23" fillId="0" borderId="0" xfId="44" applyNumberFormat="1" applyFont="1" applyFill="1" applyBorder="1" applyAlignment="1" applyProtection="1">
      <alignment horizontal="center" vertical="top" wrapText="1"/>
    </xf>
    <xf numFmtId="170" fontId="23" fillId="0" borderId="0" xfId="44" applyNumberFormat="1" applyFont="1" applyFill="1" applyBorder="1" applyAlignment="1" applyProtection="1">
      <alignment horizontal="center" vertical="top" wrapText="1"/>
    </xf>
    <xf numFmtId="4" fontId="23" fillId="0" borderId="0" xfId="44" applyNumberFormat="1" applyFont="1" applyFill="1" applyBorder="1" applyAlignment="1" applyProtection="1">
      <alignment horizontal="right" vertical="top" wrapText="1"/>
    </xf>
    <xf numFmtId="4" fontId="23" fillId="0" borderId="7" xfId="44" applyNumberFormat="1" applyFont="1" applyFill="1" applyBorder="1" applyAlignment="1" applyProtection="1">
      <alignment horizontal="right" vertical="top" wrapText="1"/>
    </xf>
    <xf numFmtId="0" fontId="26" fillId="0" borderId="11" xfId="44" applyNumberFormat="1" applyFont="1" applyFill="1" applyBorder="1" applyAlignment="1" applyProtection="1">
      <alignment horizontal="right" vertical="top"/>
    </xf>
    <xf numFmtId="2" fontId="23" fillId="0" borderId="11" xfId="44" applyNumberFormat="1" applyFont="1" applyFill="1" applyBorder="1" applyAlignment="1" applyProtection="1">
      <alignment horizontal="right" vertical="top"/>
    </xf>
    <xf numFmtId="0" fontId="19" fillId="0" borderId="0" xfId="44" applyNumberFormat="1" applyFont="1" applyFill="1" applyBorder="1" applyAlignment="1" applyProtection="1">
      <alignment vertical="top" wrapText="1"/>
    </xf>
  </cellXfs>
  <cellStyles count="4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Обычный 2" xfId="16"/>
    <cellStyle name="Обычный 2 2" xfId="17"/>
    <cellStyle name="Обычный 2 2 2" xfId="18"/>
    <cellStyle name="Обычный 2 4" xfId="19"/>
    <cellStyle name="Обычный 3" xfId="20"/>
    <cellStyle name="Обычный 3 2" xfId="33"/>
    <cellStyle name="Обычный 3 2 2" xfId="40"/>
    <cellStyle name="Обычный 4" xfId="21"/>
    <cellStyle name="Обычный 4 2" xfId="34"/>
    <cellStyle name="Обычный 4 2 2" xfId="41"/>
    <cellStyle name="Обычный 4 3" xfId="38"/>
    <cellStyle name="Обычный 5" xfId="35"/>
    <cellStyle name="Обычный 6" xfId="36"/>
    <cellStyle name="Обычный 6 2" xfId="42"/>
    <cellStyle name="Обычный 7" xfId="32"/>
    <cellStyle name="Обычный 7 2" xfId="39"/>
    <cellStyle name="Обычный 8" xfId="37"/>
    <cellStyle name="Обычный 8 2" xfId="43"/>
    <cellStyle name="Обычный 9" xfId="44"/>
    <cellStyle name="Параметр" xfId="22"/>
    <cellStyle name="ПеременныеСметы" xfId="23"/>
    <cellStyle name="ПИР" xfId="24"/>
    <cellStyle name="РесСмета" xfId="25"/>
    <cellStyle name="СводкаСтоимРаб" xfId="26"/>
    <cellStyle name="СводРасч" xfId="27"/>
    <cellStyle name="Титул" xfId="28"/>
    <cellStyle name="Финансовый 2" xfId="29"/>
    <cellStyle name="Хвост" xfId="30"/>
    <cellStyle name="Экспертиза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Z67"/>
  <sheetViews>
    <sheetView showGridLines="0" tabSelected="1" zoomScale="90" zoomScaleNormal="90" zoomScaleSheetLayoutView="100" workbookViewId="0">
      <selection activeCell="A62" sqref="A62:XFD67"/>
    </sheetView>
  </sheetViews>
  <sheetFormatPr defaultRowHeight="12.75" x14ac:dyDescent="0.2"/>
  <cols>
    <col min="1" max="1" width="5" style="1" customWidth="1"/>
    <col min="2" max="2" width="13.28515625" style="2" customWidth="1"/>
    <col min="3" max="3" width="48.42578125" style="2" customWidth="1"/>
    <col min="4" max="4" width="14.5703125" style="5" customWidth="1"/>
    <col min="5" max="5" width="14" style="5" customWidth="1"/>
    <col min="6" max="6" width="13.5703125" style="5" customWidth="1"/>
    <col min="7" max="7" width="10.85546875" style="5" customWidth="1"/>
    <col min="8" max="8" width="14.5703125" style="5" customWidth="1"/>
    <col min="9" max="9" width="15" style="34" customWidth="1"/>
    <col min="10" max="10" width="14.5703125" style="34" customWidth="1"/>
    <col min="11" max="11" width="16.28515625" style="4" customWidth="1"/>
    <col min="12" max="12" width="12.42578125" style="4" customWidth="1"/>
    <col min="13" max="13" width="16" style="4" customWidth="1"/>
    <col min="14" max="14" width="13.5703125" style="4" bestFit="1" customWidth="1"/>
    <col min="15" max="16384" width="9.140625" style="4"/>
  </cols>
  <sheetData>
    <row r="1" spans="1:234" s="40" customFormat="1" ht="22.5" customHeight="1" x14ac:dyDescent="0.2">
      <c r="A1" s="1"/>
      <c r="B1" s="2"/>
      <c r="C1" s="2"/>
      <c r="D1" s="5"/>
      <c r="E1" s="5"/>
      <c r="F1" s="5"/>
      <c r="G1" s="5"/>
      <c r="H1" s="5"/>
      <c r="I1" s="34"/>
      <c r="J1" s="92" t="s">
        <v>60</v>
      </c>
      <c r="K1" s="92"/>
      <c r="L1" s="92"/>
      <c r="M1" s="92"/>
    </row>
    <row r="2" spans="1:234" s="40" customFormat="1" x14ac:dyDescent="0.2">
      <c r="A2" s="1"/>
      <c r="B2" s="2"/>
      <c r="C2" s="2"/>
      <c r="D2" s="5"/>
      <c r="E2" s="5"/>
      <c r="F2" s="5"/>
      <c r="G2" s="5"/>
      <c r="H2" s="5"/>
      <c r="I2" s="34"/>
      <c r="J2" s="34"/>
    </row>
    <row r="3" spans="1:234" x14ac:dyDescent="0.2">
      <c r="B3"/>
      <c r="C3"/>
      <c r="D3" s="3"/>
      <c r="E3" s="3"/>
      <c r="F3" s="3"/>
      <c r="G3" s="3"/>
      <c r="H3" s="21"/>
      <c r="J3" s="37"/>
      <c r="K3" s="3"/>
      <c r="L3" s="3"/>
      <c r="M3" s="21" t="s">
        <v>29</v>
      </c>
    </row>
    <row r="4" spans="1:234" x14ac:dyDescent="0.2">
      <c r="B4"/>
      <c r="C4"/>
      <c r="D4" s="3"/>
      <c r="E4" s="81"/>
      <c r="F4" s="81"/>
      <c r="G4" s="81"/>
      <c r="H4" s="81"/>
      <c r="I4" s="81" t="s">
        <v>202</v>
      </c>
      <c r="J4" s="81"/>
      <c r="K4" s="81"/>
      <c r="L4" s="81"/>
      <c r="M4" s="81"/>
    </row>
    <row r="5" spans="1:234" x14ac:dyDescent="0.2">
      <c r="B5"/>
      <c r="C5"/>
      <c r="D5" s="3"/>
      <c r="E5" s="81"/>
      <c r="F5" s="81"/>
      <c r="G5" s="81"/>
      <c r="H5" s="81"/>
      <c r="J5" s="81" t="s">
        <v>203</v>
      </c>
      <c r="K5" s="81"/>
      <c r="L5" s="81"/>
      <c r="M5" s="81"/>
    </row>
    <row r="6" spans="1:234" x14ac:dyDescent="0.2">
      <c r="B6"/>
      <c r="C6"/>
      <c r="D6" s="3"/>
      <c r="E6" s="6"/>
      <c r="F6" s="6"/>
      <c r="G6" s="6"/>
      <c r="H6" s="6"/>
      <c r="J6" s="38"/>
      <c r="K6" s="6"/>
      <c r="L6" s="6"/>
      <c r="M6" s="6"/>
    </row>
    <row r="7" spans="1:234" x14ac:dyDescent="0.2">
      <c r="B7"/>
      <c r="C7"/>
      <c r="D7" s="3"/>
      <c r="E7" s="6"/>
      <c r="F7" s="81"/>
      <c r="G7" s="81"/>
      <c r="H7" s="81"/>
      <c r="J7" s="38"/>
      <c r="K7" s="81" t="s">
        <v>204</v>
      </c>
      <c r="L7" s="81"/>
      <c r="M7" s="81"/>
    </row>
    <row r="8" spans="1:234" x14ac:dyDescent="0.2">
      <c r="B8"/>
      <c r="C8"/>
      <c r="D8" s="3"/>
      <c r="E8" s="6"/>
      <c r="F8" s="6"/>
      <c r="G8" s="6"/>
      <c r="H8" s="6"/>
      <c r="J8" s="38"/>
      <c r="K8" s="6"/>
      <c r="L8" s="6"/>
      <c r="M8" s="6"/>
    </row>
    <row r="9" spans="1:234" x14ac:dyDescent="0.2">
      <c r="B9"/>
      <c r="C9"/>
      <c r="D9" s="3"/>
      <c r="E9" s="6"/>
      <c r="F9" s="81"/>
      <c r="G9" s="81"/>
      <c r="H9" s="81"/>
      <c r="J9" s="74" t="s">
        <v>52</v>
      </c>
      <c r="K9" s="74"/>
      <c r="L9" s="74"/>
      <c r="M9" s="74"/>
    </row>
    <row r="10" spans="1:234" x14ac:dyDescent="0.2">
      <c r="B10"/>
      <c r="C10"/>
      <c r="D10" s="3"/>
      <c r="E10" s="6"/>
      <c r="F10" s="6"/>
      <c r="G10" s="6"/>
      <c r="H10" s="6"/>
      <c r="J10" s="37"/>
      <c r="K10" s="3"/>
      <c r="L10" s="3"/>
      <c r="M10" s="3"/>
    </row>
    <row r="11" spans="1:234" x14ac:dyDescent="0.2">
      <c r="C11" s="22"/>
      <c r="D11" s="15"/>
      <c r="E11" s="15"/>
      <c r="F11" s="15"/>
      <c r="G11" s="15"/>
      <c r="H11" s="3"/>
    </row>
    <row r="12" spans="1:234" x14ac:dyDescent="0.2">
      <c r="A12" s="75" t="s">
        <v>56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</row>
    <row r="13" spans="1:234" ht="40.5" customHeight="1" x14ac:dyDescent="0.2">
      <c r="A13" s="83" t="s">
        <v>58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234" s="40" customFormat="1" ht="22.5" customHeight="1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234" x14ac:dyDescent="0.2">
      <c r="A15" s="66" t="s">
        <v>38</v>
      </c>
      <c r="B15" s="66"/>
      <c r="C15" s="66"/>
      <c r="D15" s="91" t="s">
        <v>59</v>
      </c>
      <c r="E15" s="91"/>
      <c r="F15" s="26" t="s">
        <v>34</v>
      </c>
      <c r="G15" s="26" t="s">
        <v>42</v>
      </c>
      <c r="H15" s="26" t="s">
        <v>41</v>
      </c>
      <c r="I15" s="26" t="s">
        <v>39</v>
      </c>
      <c r="J15" s="26" t="s">
        <v>40</v>
      </c>
      <c r="K15" s="58"/>
      <c r="L15" s="25"/>
      <c r="M15" s="12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</row>
    <row r="16" spans="1:234" x14ac:dyDescent="0.2">
      <c r="A16" s="11"/>
      <c r="B16" s="14"/>
      <c r="C16" s="11" t="s">
        <v>25</v>
      </c>
      <c r="D16" s="62">
        <v>27.89</v>
      </c>
      <c r="E16" s="63"/>
      <c r="F16" s="12"/>
      <c r="G16" s="46">
        <v>1.0740000000000001</v>
      </c>
      <c r="H16" s="46">
        <v>1.036</v>
      </c>
      <c r="I16" s="46">
        <v>1.0369999999999999</v>
      </c>
      <c r="J16" s="49">
        <v>1</v>
      </c>
      <c r="K16" s="59"/>
      <c r="L16" s="27"/>
      <c r="M16" s="12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</row>
    <row r="17" spans="1:234" s="40" customFormat="1" x14ac:dyDescent="0.2">
      <c r="A17" s="11"/>
      <c r="B17" s="14"/>
      <c r="C17" s="11" t="s">
        <v>46</v>
      </c>
      <c r="D17" s="62">
        <v>11.06</v>
      </c>
      <c r="E17" s="63"/>
      <c r="F17" s="12"/>
      <c r="G17" s="46"/>
      <c r="H17" s="46"/>
      <c r="I17" s="46"/>
      <c r="J17" s="49">
        <v>1</v>
      </c>
      <c r="K17" s="59"/>
      <c r="L17" s="61"/>
      <c r="M17" s="12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</row>
    <row r="18" spans="1:234" s="40" customFormat="1" x14ac:dyDescent="0.2">
      <c r="A18" s="11"/>
      <c r="B18" s="14"/>
      <c r="C18" s="11" t="s">
        <v>47</v>
      </c>
      <c r="D18" s="62">
        <v>8.3000000000000007</v>
      </c>
      <c r="E18" s="63"/>
      <c r="F18" s="12"/>
      <c r="G18" s="46"/>
      <c r="H18" s="46"/>
      <c r="I18" s="46"/>
      <c r="J18" s="49">
        <v>1</v>
      </c>
      <c r="K18" s="59"/>
      <c r="L18" s="61"/>
      <c r="M18" s="12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</row>
    <row r="19" spans="1:234" x14ac:dyDescent="0.2">
      <c r="A19" s="11"/>
      <c r="B19" s="14"/>
      <c r="C19" s="11" t="s">
        <v>26</v>
      </c>
      <c r="D19" s="63">
        <v>6.26</v>
      </c>
      <c r="E19" s="63"/>
      <c r="F19" s="12"/>
      <c r="G19" s="46">
        <v>1.0740000000000001</v>
      </c>
      <c r="H19" s="46">
        <v>1.036</v>
      </c>
      <c r="I19" s="26">
        <v>1.0369999999999999</v>
      </c>
      <c r="J19" s="49">
        <v>1</v>
      </c>
      <c r="K19" s="57"/>
      <c r="L19" s="61"/>
      <c r="M19" s="12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</row>
    <row r="20" spans="1:234" x14ac:dyDescent="0.2">
      <c r="A20" s="11"/>
      <c r="B20" s="14"/>
      <c r="C20" s="11" t="s">
        <v>30</v>
      </c>
      <c r="D20" s="63">
        <v>12.41</v>
      </c>
      <c r="E20" s="63"/>
      <c r="F20" s="12"/>
      <c r="G20" s="46">
        <v>1.0740000000000001</v>
      </c>
      <c r="H20" s="46">
        <v>1.036</v>
      </c>
      <c r="I20" s="26">
        <v>1.0369999999999999</v>
      </c>
      <c r="J20" s="49">
        <v>1</v>
      </c>
      <c r="K20" s="57"/>
      <c r="L20" s="61"/>
      <c r="M20" s="12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</row>
    <row r="21" spans="1:234" s="40" customFormat="1" hidden="1" x14ac:dyDescent="0.2">
      <c r="A21" s="11"/>
      <c r="B21" s="14"/>
      <c r="C21" s="11" t="s">
        <v>48</v>
      </c>
      <c r="D21" s="63">
        <v>5.27</v>
      </c>
      <c r="E21" s="63"/>
      <c r="F21" s="12"/>
      <c r="G21" s="46"/>
      <c r="H21" s="55"/>
      <c r="I21" s="54"/>
      <c r="J21" s="56"/>
      <c r="K21" s="57"/>
      <c r="L21" s="61"/>
      <c r="M21" s="12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</row>
    <row r="22" spans="1:234" x14ac:dyDescent="0.2">
      <c r="A22" s="84" t="s">
        <v>0</v>
      </c>
      <c r="B22" s="85" t="s">
        <v>4</v>
      </c>
      <c r="C22" s="85" t="s">
        <v>5</v>
      </c>
      <c r="D22" s="86" t="s">
        <v>27</v>
      </c>
      <c r="E22" s="86"/>
      <c r="F22" s="86"/>
      <c r="G22" s="86"/>
      <c r="H22" s="76" t="s">
        <v>28</v>
      </c>
      <c r="I22" s="77" t="s">
        <v>36</v>
      </c>
      <c r="J22" s="78"/>
      <c r="K22" s="78"/>
      <c r="L22" s="79"/>
      <c r="M22" s="76" t="s">
        <v>37</v>
      </c>
    </row>
    <row r="23" spans="1:234" ht="12.75" customHeight="1" x14ac:dyDescent="0.2">
      <c r="A23" s="84"/>
      <c r="B23" s="85"/>
      <c r="C23" s="85"/>
      <c r="D23" s="76" t="s">
        <v>6</v>
      </c>
      <c r="E23" s="76" t="s">
        <v>1</v>
      </c>
      <c r="F23" s="76" t="s">
        <v>2</v>
      </c>
      <c r="G23" s="76" t="s">
        <v>3</v>
      </c>
      <c r="H23" s="76"/>
      <c r="I23" s="76" t="s">
        <v>6</v>
      </c>
      <c r="J23" s="76" t="s">
        <v>1</v>
      </c>
      <c r="K23" s="76" t="s">
        <v>2</v>
      </c>
      <c r="L23" s="76" t="s">
        <v>3</v>
      </c>
      <c r="M23" s="76"/>
    </row>
    <row r="24" spans="1:234" x14ac:dyDescent="0.2">
      <c r="A24" s="84"/>
      <c r="B24" s="85"/>
      <c r="C24" s="85"/>
      <c r="D24" s="76"/>
      <c r="E24" s="76"/>
      <c r="F24" s="76"/>
      <c r="G24" s="76"/>
      <c r="H24" s="76"/>
      <c r="I24" s="76"/>
      <c r="J24" s="76"/>
      <c r="K24" s="76"/>
      <c r="L24" s="76"/>
      <c r="M24" s="76"/>
    </row>
    <row r="25" spans="1:234" ht="21.75" customHeight="1" x14ac:dyDescent="0.2">
      <c r="A25" s="84"/>
      <c r="B25" s="85"/>
      <c r="C25" s="85"/>
      <c r="D25" s="76"/>
      <c r="E25" s="76"/>
      <c r="F25" s="76"/>
      <c r="G25" s="76"/>
      <c r="H25" s="76"/>
      <c r="I25" s="76"/>
      <c r="J25" s="76"/>
      <c r="K25" s="76"/>
      <c r="L25" s="76"/>
      <c r="M25" s="76"/>
    </row>
    <row r="26" spans="1:234" x14ac:dyDescent="0.2">
      <c r="A26" s="7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35">
        <v>9</v>
      </c>
      <c r="J26" s="35">
        <v>10</v>
      </c>
      <c r="K26" s="7">
        <v>11</v>
      </c>
      <c r="L26" s="7">
        <v>12</v>
      </c>
      <c r="M26" s="7">
        <v>13</v>
      </c>
    </row>
    <row r="27" spans="1:234" x14ac:dyDescent="0.2">
      <c r="A27" s="87" t="s">
        <v>43</v>
      </c>
      <c r="B27" s="88"/>
      <c r="C27" s="88"/>
      <c r="D27" s="88"/>
      <c r="E27" s="88"/>
      <c r="F27" s="88"/>
      <c r="G27" s="88"/>
      <c r="H27" s="88"/>
      <c r="I27" s="35"/>
      <c r="J27" s="35"/>
      <c r="K27" s="7"/>
      <c r="L27" s="7"/>
      <c r="M27" s="7"/>
    </row>
    <row r="28" spans="1:234" s="40" customFormat="1" x14ac:dyDescent="0.2">
      <c r="A28" s="41">
        <v>1</v>
      </c>
      <c r="B28" s="53" t="s">
        <v>54</v>
      </c>
      <c r="C28" s="51" t="s">
        <v>53</v>
      </c>
      <c r="D28" s="60">
        <v>5479.56</v>
      </c>
      <c r="E28" s="17"/>
      <c r="F28" s="17"/>
      <c r="G28" s="17"/>
      <c r="H28" s="17">
        <f t="shared" ref="H28" si="0">D28+E28+F28+G28</f>
        <v>5479.56</v>
      </c>
      <c r="I28" s="60">
        <v>87638.41</v>
      </c>
      <c r="J28" s="17"/>
      <c r="K28" s="17"/>
      <c r="L28" s="17"/>
      <c r="M28" s="17">
        <f t="shared" ref="M28" si="1">I28+J28+K28+L28</f>
        <v>87638.41</v>
      </c>
    </row>
    <row r="29" spans="1:234" s="40" customFormat="1" hidden="1" x14ac:dyDescent="0.2">
      <c r="A29" s="41"/>
      <c r="B29" s="48"/>
      <c r="C29" s="48"/>
      <c r="D29" s="17"/>
      <c r="E29" s="17"/>
      <c r="F29" s="17"/>
      <c r="G29" s="17"/>
      <c r="H29" s="17">
        <f t="shared" ref="H29" si="2">D29+E29+F29+G29</f>
        <v>0</v>
      </c>
      <c r="I29" s="17"/>
      <c r="J29" s="17"/>
      <c r="K29" s="17"/>
      <c r="L29" s="17"/>
      <c r="M29" s="17">
        <f>I29+J29+K29+L29</f>
        <v>0</v>
      </c>
    </row>
    <row r="30" spans="1:234" hidden="1" x14ac:dyDescent="0.2">
      <c r="A30" s="39"/>
      <c r="B30" s="48"/>
      <c r="C30" s="48"/>
      <c r="D30" s="17"/>
      <c r="E30" s="17"/>
      <c r="F30" s="17"/>
      <c r="G30" s="17"/>
      <c r="H30" s="17">
        <f t="shared" ref="H30" si="3">D30+E30+F30+G30</f>
        <v>0</v>
      </c>
      <c r="I30" s="17"/>
      <c r="J30" s="17"/>
      <c r="K30" s="17"/>
      <c r="L30" s="17"/>
      <c r="M30" s="17">
        <f>I30+J30+K30+L30</f>
        <v>0</v>
      </c>
      <c r="N30" s="40"/>
    </row>
    <row r="31" spans="1:234" x14ac:dyDescent="0.2">
      <c r="A31" s="43"/>
      <c r="B31" s="67" t="s">
        <v>44</v>
      </c>
      <c r="C31" s="82"/>
      <c r="D31" s="36">
        <f t="shared" ref="D31:M31" si="4">SUM(D28:D30)</f>
        <v>5479.56</v>
      </c>
      <c r="E31" s="36">
        <f t="shared" si="4"/>
        <v>0</v>
      </c>
      <c r="F31" s="36">
        <f t="shared" si="4"/>
        <v>0</v>
      </c>
      <c r="G31" s="36">
        <f t="shared" si="4"/>
        <v>0</v>
      </c>
      <c r="H31" s="36">
        <f t="shared" si="4"/>
        <v>5479.56</v>
      </c>
      <c r="I31" s="36">
        <f t="shared" si="4"/>
        <v>87638.41</v>
      </c>
      <c r="J31" s="36">
        <f t="shared" si="4"/>
        <v>0</v>
      </c>
      <c r="K31" s="36">
        <f t="shared" si="4"/>
        <v>0</v>
      </c>
      <c r="L31" s="36">
        <f t="shared" si="4"/>
        <v>0</v>
      </c>
      <c r="M31" s="36">
        <f t="shared" si="4"/>
        <v>87638.41</v>
      </c>
    </row>
    <row r="32" spans="1:234" x14ac:dyDescent="0.2">
      <c r="A32" s="69" t="s">
        <v>7</v>
      </c>
      <c r="B32" s="70"/>
      <c r="C32" s="70"/>
      <c r="D32" s="71"/>
      <c r="E32" s="71"/>
      <c r="F32" s="71"/>
      <c r="G32" s="71"/>
      <c r="H32" s="71"/>
      <c r="I32" s="32"/>
      <c r="J32" s="32"/>
      <c r="K32" s="9"/>
      <c r="L32" s="9"/>
      <c r="M32" s="9"/>
    </row>
    <row r="33" spans="1:234" x14ac:dyDescent="0.2">
      <c r="A33" s="10">
        <v>2</v>
      </c>
      <c r="B33" s="52" t="s">
        <v>55</v>
      </c>
      <c r="C33" s="51" t="s">
        <v>51</v>
      </c>
      <c r="D33" s="60">
        <v>649227.75</v>
      </c>
      <c r="E33" s="60">
        <v>2129.02</v>
      </c>
      <c r="F33" s="60">
        <v>299566.03999999998</v>
      </c>
      <c r="G33" s="17"/>
      <c r="H33" s="17">
        <f t="shared" ref="H33" si="5">D33+E33+F33+G33</f>
        <v>950922.81</v>
      </c>
      <c r="I33" s="60">
        <v>6233685.2400000002</v>
      </c>
      <c r="J33" s="60">
        <v>34548.480000000003</v>
      </c>
      <c r="K33" s="60">
        <v>1875283.41</v>
      </c>
      <c r="L33" s="17"/>
      <c r="M33" s="17">
        <f t="shared" ref="M33" si="6">I33+J33+K33+L33</f>
        <v>8143517.1300000008</v>
      </c>
    </row>
    <row r="34" spans="1:234" x14ac:dyDescent="0.2">
      <c r="A34" s="19"/>
      <c r="B34" s="67" t="s">
        <v>8</v>
      </c>
      <c r="C34" s="68"/>
      <c r="D34" s="18">
        <f t="shared" ref="D34:M34" si="7">SUM(D33:D33)</f>
        <v>649227.75</v>
      </c>
      <c r="E34" s="18">
        <f t="shared" si="7"/>
        <v>2129.02</v>
      </c>
      <c r="F34" s="18">
        <f t="shared" si="7"/>
        <v>299566.03999999998</v>
      </c>
      <c r="G34" s="18">
        <f t="shared" si="7"/>
        <v>0</v>
      </c>
      <c r="H34" s="18">
        <f t="shared" si="7"/>
        <v>950922.81</v>
      </c>
      <c r="I34" s="36">
        <f t="shared" si="7"/>
        <v>6233685.2400000002</v>
      </c>
      <c r="J34" s="36">
        <f t="shared" si="7"/>
        <v>34548.480000000003</v>
      </c>
      <c r="K34" s="18">
        <f t="shared" si="7"/>
        <v>1875283.41</v>
      </c>
      <c r="L34" s="18">
        <f t="shared" si="7"/>
        <v>0</v>
      </c>
      <c r="M34" s="18">
        <f t="shared" si="7"/>
        <v>8143517.1300000008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</row>
    <row r="35" spans="1:234" hidden="1" x14ac:dyDescent="0.2">
      <c r="A35" s="69" t="s">
        <v>9</v>
      </c>
      <c r="B35" s="70"/>
      <c r="C35" s="70"/>
      <c r="D35" s="71"/>
      <c r="E35" s="71"/>
      <c r="F35" s="71"/>
      <c r="G35" s="71"/>
      <c r="H35" s="71"/>
      <c r="I35" s="32"/>
      <c r="J35" s="32"/>
      <c r="K35" s="9"/>
      <c r="L35" s="9"/>
      <c r="M35" s="9"/>
    </row>
    <row r="36" spans="1:234" s="40" customFormat="1" hidden="1" x14ac:dyDescent="0.2">
      <c r="A36" s="41"/>
      <c r="B36" s="42"/>
      <c r="C36" s="42"/>
      <c r="D36" s="17"/>
      <c r="E36" s="17"/>
      <c r="F36" s="17"/>
      <c r="G36" s="17"/>
      <c r="H36" s="17">
        <f t="shared" ref="H36" si="8">D36+E36+F36+G36</f>
        <v>0</v>
      </c>
      <c r="I36" s="17">
        <f>D36*L16</f>
        <v>0</v>
      </c>
      <c r="J36" s="17"/>
      <c r="K36" s="17"/>
      <c r="L36" s="17">
        <f>G36*L20</f>
        <v>0</v>
      </c>
      <c r="M36" s="17">
        <f>I36+J36+K36+L36</f>
        <v>0</v>
      </c>
    </row>
    <row r="37" spans="1:234" s="40" customFormat="1" ht="12.75" hidden="1" customHeight="1" x14ac:dyDescent="0.2">
      <c r="A37" s="33"/>
      <c r="B37" s="89" t="s">
        <v>45</v>
      </c>
      <c r="C37" s="90"/>
      <c r="D37" s="44">
        <f>D36</f>
        <v>0</v>
      </c>
      <c r="E37" s="44">
        <f t="shared" ref="E37:M37" si="9">E36</f>
        <v>0</v>
      </c>
      <c r="F37" s="44">
        <f t="shared" si="9"/>
        <v>0</v>
      </c>
      <c r="G37" s="44">
        <f t="shared" si="9"/>
        <v>0</v>
      </c>
      <c r="H37" s="44">
        <f t="shared" si="9"/>
        <v>0</v>
      </c>
      <c r="I37" s="44">
        <f t="shared" si="9"/>
        <v>0</v>
      </c>
      <c r="J37" s="44">
        <f t="shared" si="9"/>
        <v>0</v>
      </c>
      <c r="K37" s="44">
        <f t="shared" si="9"/>
        <v>0</v>
      </c>
      <c r="L37" s="44">
        <f t="shared" si="9"/>
        <v>0</v>
      </c>
      <c r="M37" s="44">
        <f t="shared" si="9"/>
        <v>0</v>
      </c>
    </row>
    <row r="38" spans="1:234" hidden="1" x14ac:dyDescent="0.2">
      <c r="A38" s="19"/>
      <c r="B38" s="67" t="s">
        <v>10</v>
      </c>
      <c r="C38" s="68"/>
      <c r="D38" s="18">
        <f t="shared" ref="D38:M38" si="10">D31+D34+D37</f>
        <v>654707.31000000006</v>
      </c>
      <c r="E38" s="18">
        <f t="shared" si="10"/>
        <v>2129.02</v>
      </c>
      <c r="F38" s="18">
        <f t="shared" si="10"/>
        <v>299566.03999999998</v>
      </c>
      <c r="G38" s="18">
        <f t="shared" si="10"/>
        <v>0</v>
      </c>
      <c r="H38" s="18">
        <f t="shared" si="10"/>
        <v>956402.37000000011</v>
      </c>
      <c r="I38" s="18">
        <f t="shared" si="10"/>
        <v>6321323.6500000004</v>
      </c>
      <c r="J38" s="18">
        <f t="shared" si="10"/>
        <v>34548.480000000003</v>
      </c>
      <c r="K38" s="18">
        <f t="shared" si="10"/>
        <v>1875283.41</v>
      </c>
      <c r="L38" s="18">
        <f t="shared" si="10"/>
        <v>0</v>
      </c>
      <c r="M38" s="18">
        <f t="shared" si="10"/>
        <v>8231155.540000001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</row>
    <row r="39" spans="1:234" hidden="1" x14ac:dyDescent="0.2">
      <c r="A39" s="69" t="s">
        <v>11</v>
      </c>
      <c r="B39" s="70"/>
      <c r="C39" s="70"/>
      <c r="D39" s="71"/>
      <c r="E39" s="71"/>
      <c r="F39" s="71"/>
      <c r="G39" s="71"/>
      <c r="H39" s="71"/>
      <c r="I39" s="32"/>
      <c r="J39" s="32"/>
      <c r="K39" s="9"/>
      <c r="L39" s="9"/>
      <c r="M39" s="9"/>
    </row>
    <row r="40" spans="1:234" hidden="1" x14ac:dyDescent="0.2">
      <c r="A40" s="19"/>
      <c r="B40" s="67" t="s">
        <v>12</v>
      </c>
      <c r="C40" s="80"/>
      <c r="D40" s="18">
        <f>D38</f>
        <v>654707.31000000006</v>
      </c>
      <c r="E40" s="18">
        <f t="shared" ref="E40:M40" si="11">E38</f>
        <v>2129.02</v>
      </c>
      <c r="F40" s="18">
        <f t="shared" si="11"/>
        <v>299566.03999999998</v>
      </c>
      <c r="G40" s="18">
        <f t="shared" si="11"/>
        <v>0</v>
      </c>
      <c r="H40" s="18">
        <f t="shared" si="11"/>
        <v>956402.37000000011</v>
      </c>
      <c r="I40" s="36">
        <f t="shared" si="11"/>
        <v>6321323.6500000004</v>
      </c>
      <c r="J40" s="36">
        <f t="shared" si="11"/>
        <v>34548.480000000003</v>
      </c>
      <c r="K40" s="18">
        <f t="shared" si="11"/>
        <v>1875283.41</v>
      </c>
      <c r="L40" s="18">
        <f t="shared" si="11"/>
        <v>0</v>
      </c>
      <c r="M40" s="18">
        <f t="shared" si="11"/>
        <v>8231155.540000001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</row>
    <row r="41" spans="1:234" hidden="1" x14ac:dyDescent="0.2">
      <c r="A41" s="69" t="s">
        <v>13</v>
      </c>
      <c r="B41" s="70"/>
      <c r="C41" s="70"/>
      <c r="D41" s="71"/>
      <c r="E41" s="71"/>
      <c r="F41" s="71"/>
      <c r="G41" s="71"/>
      <c r="H41" s="71"/>
      <c r="I41" s="32"/>
      <c r="J41" s="32"/>
      <c r="K41" s="9"/>
      <c r="L41" s="9"/>
      <c r="M41" s="9"/>
    </row>
    <row r="42" spans="1:234" hidden="1" x14ac:dyDescent="0.2">
      <c r="A42" s="10">
        <v>3</v>
      </c>
      <c r="B42" s="50" t="s">
        <v>49</v>
      </c>
      <c r="C42" s="50"/>
      <c r="D42" s="17"/>
      <c r="E42" s="17"/>
      <c r="F42" s="17"/>
      <c r="G42" s="17"/>
      <c r="H42" s="17">
        <f>D42+E42+F42+G42</f>
        <v>0</v>
      </c>
      <c r="I42" s="17"/>
      <c r="J42" s="17"/>
      <c r="K42" s="17"/>
      <c r="L42" s="17"/>
      <c r="M42" s="17">
        <f>I42+J42+K42+L42</f>
        <v>0</v>
      </c>
    </row>
    <row r="43" spans="1:234" hidden="1" x14ac:dyDescent="0.2">
      <c r="A43" s="10">
        <v>4</v>
      </c>
      <c r="B43" s="28" t="s">
        <v>50</v>
      </c>
      <c r="C43" s="29"/>
      <c r="D43" s="16"/>
      <c r="E43" s="16"/>
      <c r="F43" s="16"/>
      <c r="G43" s="17"/>
      <c r="H43" s="17">
        <f>D43+E43+F43+G43</f>
        <v>0</v>
      </c>
      <c r="I43" s="17"/>
      <c r="J43" s="17"/>
      <c r="K43" s="16"/>
      <c r="L43" s="17"/>
      <c r="M43" s="17">
        <f>I43+J43+K43+L43</f>
        <v>0</v>
      </c>
    </row>
    <row r="44" spans="1:234" ht="12.75" hidden="1" customHeight="1" x14ac:dyDescent="0.2">
      <c r="A44" s="19"/>
      <c r="B44" s="72" t="s">
        <v>14</v>
      </c>
      <c r="C44" s="73"/>
      <c r="D44" s="18">
        <f>D42+D43</f>
        <v>0</v>
      </c>
      <c r="E44" s="18">
        <f t="shared" ref="E44:M44" si="12">E42+E43</f>
        <v>0</v>
      </c>
      <c r="F44" s="18">
        <f t="shared" si="12"/>
        <v>0</v>
      </c>
      <c r="G44" s="18">
        <f t="shared" si="12"/>
        <v>0</v>
      </c>
      <c r="H44" s="18">
        <f t="shared" si="12"/>
        <v>0</v>
      </c>
      <c r="I44" s="36">
        <f t="shared" si="12"/>
        <v>0</v>
      </c>
      <c r="J44" s="36">
        <f t="shared" si="12"/>
        <v>0</v>
      </c>
      <c r="K44" s="18">
        <f t="shared" si="12"/>
        <v>0</v>
      </c>
      <c r="L44" s="18">
        <f t="shared" si="12"/>
        <v>0</v>
      </c>
      <c r="M44" s="18">
        <f t="shared" si="12"/>
        <v>0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</row>
    <row r="45" spans="1:234" x14ac:dyDescent="0.2">
      <c r="A45" s="19"/>
      <c r="B45" s="67" t="s">
        <v>15</v>
      </c>
      <c r="C45" s="68"/>
      <c r="D45" s="18">
        <f t="shared" ref="D45:L45" si="13">D40+D44</f>
        <v>654707.31000000006</v>
      </c>
      <c r="E45" s="18">
        <f t="shared" si="13"/>
        <v>2129.02</v>
      </c>
      <c r="F45" s="18">
        <f t="shared" si="13"/>
        <v>299566.03999999998</v>
      </c>
      <c r="G45" s="18">
        <f t="shared" si="13"/>
        <v>0</v>
      </c>
      <c r="H45" s="18">
        <f t="shared" si="13"/>
        <v>956402.37000000011</v>
      </c>
      <c r="I45" s="36">
        <f t="shared" si="13"/>
        <v>6321323.6500000004</v>
      </c>
      <c r="J45" s="36">
        <f t="shared" si="13"/>
        <v>34548.480000000003</v>
      </c>
      <c r="K45" s="18">
        <f t="shared" si="13"/>
        <v>1875283.41</v>
      </c>
      <c r="L45" s="18">
        <f t="shared" si="13"/>
        <v>0</v>
      </c>
      <c r="M45" s="18">
        <f>M31+M34+M44</f>
        <v>8231155.540000001</v>
      </c>
      <c r="N45" s="47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</row>
    <row r="46" spans="1:234" hidden="1" x14ac:dyDescent="0.2">
      <c r="A46" s="69" t="s">
        <v>31</v>
      </c>
      <c r="B46" s="70"/>
      <c r="C46" s="70"/>
      <c r="D46" s="71"/>
      <c r="E46" s="71"/>
      <c r="F46" s="71"/>
      <c r="G46" s="71"/>
      <c r="H46" s="71"/>
      <c r="I46" s="32"/>
      <c r="J46" s="32"/>
      <c r="K46" s="9"/>
      <c r="L46" s="9"/>
      <c r="M46" s="9"/>
    </row>
    <row r="47" spans="1:234" hidden="1" x14ac:dyDescent="0.2">
      <c r="A47" s="24"/>
      <c r="B47" s="8"/>
      <c r="C47" s="8"/>
      <c r="D47" s="9"/>
      <c r="E47" s="9"/>
      <c r="F47" s="9"/>
      <c r="G47" s="9"/>
      <c r="H47" s="17">
        <f>D47+E47+F47+G47</f>
        <v>0</v>
      </c>
      <c r="I47" s="32"/>
      <c r="J47" s="32"/>
      <c r="K47" s="9"/>
      <c r="L47" s="17">
        <f>G47*D20</f>
        <v>0</v>
      </c>
      <c r="M47" s="17">
        <f>I47+J47+K47+L47</f>
        <v>0</v>
      </c>
    </row>
    <row r="48" spans="1:234" hidden="1" x14ac:dyDescent="0.2">
      <c r="A48" s="10"/>
      <c r="B48" s="8"/>
      <c r="C48" s="8"/>
      <c r="D48" s="16"/>
      <c r="E48" s="16"/>
      <c r="F48" s="16"/>
      <c r="G48" s="23"/>
      <c r="H48" s="17">
        <f>D48+E48+F48+G48</f>
        <v>0</v>
      </c>
      <c r="I48" s="17"/>
      <c r="J48" s="17"/>
      <c r="K48" s="16"/>
      <c r="L48" s="17">
        <f>G48*D20</f>
        <v>0</v>
      </c>
      <c r="M48" s="17">
        <f>I48+J48+K48+L48</f>
        <v>0</v>
      </c>
    </row>
    <row r="49" spans="1:234" hidden="1" x14ac:dyDescent="0.2">
      <c r="A49" s="19"/>
      <c r="B49" s="72" t="s">
        <v>32</v>
      </c>
      <c r="C49" s="73"/>
      <c r="D49" s="18">
        <f>D47+D48</f>
        <v>0</v>
      </c>
      <c r="E49" s="18">
        <f t="shared" ref="E49:M49" si="14">E47+E48</f>
        <v>0</v>
      </c>
      <c r="F49" s="18">
        <f t="shared" si="14"/>
        <v>0</v>
      </c>
      <c r="G49" s="18">
        <f t="shared" si="14"/>
        <v>0</v>
      </c>
      <c r="H49" s="18">
        <f t="shared" si="14"/>
        <v>0</v>
      </c>
      <c r="I49" s="36">
        <f t="shared" si="14"/>
        <v>0</v>
      </c>
      <c r="J49" s="36">
        <f t="shared" si="14"/>
        <v>0</v>
      </c>
      <c r="K49" s="18">
        <f t="shared" si="14"/>
        <v>0</v>
      </c>
      <c r="L49" s="18">
        <f t="shared" si="14"/>
        <v>0</v>
      </c>
      <c r="M49" s="18">
        <f t="shared" si="14"/>
        <v>0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</row>
    <row r="50" spans="1:234" hidden="1" x14ac:dyDescent="0.2">
      <c r="A50" s="19"/>
      <c r="B50" s="67" t="s">
        <v>33</v>
      </c>
      <c r="C50" s="68"/>
      <c r="D50" s="18">
        <f>D45+D49</f>
        <v>654707.31000000006</v>
      </c>
      <c r="E50" s="18">
        <f t="shared" ref="E50:M50" si="15">E45+E49</f>
        <v>2129.02</v>
      </c>
      <c r="F50" s="18">
        <f t="shared" si="15"/>
        <v>299566.03999999998</v>
      </c>
      <c r="G50" s="18">
        <f t="shared" si="15"/>
        <v>0</v>
      </c>
      <c r="H50" s="18">
        <f t="shared" si="15"/>
        <v>956402.37000000011</v>
      </c>
      <c r="I50" s="36">
        <f t="shared" si="15"/>
        <v>6321323.6500000004</v>
      </c>
      <c r="J50" s="36">
        <f t="shared" si="15"/>
        <v>34548.480000000003</v>
      </c>
      <c r="K50" s="18">
        <f t="shared" si="15"/>
        <v>1875283.41</v>
      </c>
      <c r="L50" s="18">
        <f t="shared" si="15"/>
        <v>0</v>
      </c>
      <c r="M50" s="18">
        <f t="shared" si="15"/>
        <v>8231155.540000001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</row>
    <row r="51" spans="1:234" hidden="1" x14ac:dyDescent="0.2">
      <c r="A51" s="69" t="s">
        <v>16</v>
      </c>
      <c r="B51" s="70"/>
      <c r="C51" s="70"/>
      <c r="D51" s="71"/>
      <c r="E51" s="71"/>
      <c r="F51" s="71"/>
      <c r="G51" s="71"/>
      <c r="H51" s="71"/>
      <c r="I51" s="32"/>
      <c r="J51" s="32"/>
      <c r="K51" s="9"/>
      <c r="L51" s="9"/>
      <c r="M51" s="9"/>
    </row>
    <row r="52" spans="1:234" hidden="1" x14ac:dyDescent="0.2">
      <c r="A52" s="19"/>
      <c r="B52" s="67" t="s">
        <v>17</v>
      </c>
      <c r="C52" s="68"/>
      <c r="D52" s="18">
        <f>D50</f>
        <v>654707.31000000006</v>
      </c>
      <c r="E52" s="18">
        <f t="shared" ref="E52:L52" si="16">E50</f>
        <v>2129.02</v>
      </c>
      <c r="F52" s="18">
        <f t="shared" si="16"/>
        <v>299566.03999999998</v>
      </c>
      <c r="G52" s="18">
        <f t="shared" si="16"/>
        <v>0</v>
      </c>
      <c r="H52" s="18">
        <f t="shared" si="16"/>
        <v>956402.37000000011</v>
      </c>
      <c r="I52" s="36">
        <f t="shared" si="16"/>
        <v>6321323.6500000004</v>
      </c>
      <c r="J52" s="36">
        <f t="shared" si="16"/>
        <v>34548.480000000003</v>
      </c>
      <c r="K52" s="18">
        <f t="shared" si="16"/>
        <v>1875283.41</v>
      </c>
      <c r="L52" s="18">
        <f t="shared" si="16"/>
        <v>0</v>
      </c>
      <c r="M52" s="18">
        <f>M50</f>
        <v>8231155.540000001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  <c r="HW52" s="20"/>
      <c r="HX52" s="20"/>
      <c r="HY52" s="20"/>
      <c r="HZ52" s="20"/>
    </row>
    <row r="53" spans="1:234" x14ac:dyDescent="0.2">
      <c r="A53" s="69" t="s">
        <v>18</v>
      </c>
      <c r="B53" s="70"/>
      <c r="C53" s="70"/>
      <c r="D53" s="71"/>
      <c r="E53" s="71"/>
      <c r="F53" s="71"/>
      <c r="G53" s="71"/>
      <c r="H53" s="71"/>
      <c r="I53" s="32"/>
      <c r="J53" s="32"/>
      <c r="K53" s="9"/>
      <c r="L53" s="9"/>
      <c r="M53" s="9"/>
    </row>
    <row r="54" spans="1:234" x14ac:dyDescent="0.2">
      <c r="A54" s="10">
        <v>3</v>
      </c>
      <c r="B54" s="30"/>
      <c r="C54" s="30" t="s">
        <v>57</v>
      </c>
      <c r="D54" s="17">
        <f>D52*0.01</f>
        <v>6547.0731000000005</v>
      </c>
      <c r="E54" s="60">
        <f t="shared" ref="E54:L54" si="17">E52*0.01</f>
        <v>21.290199999999999</v>
      </c>
      <c r="F54" s="60">
        <f t="shared" si="17"/>
        <v>2995.6603999999998</v>
      </c>
      <c r="G54" s="60">
        <f t="shared" si="17"/>
        <v>0</v>
      </c>
      <c r="H54" s="60">
        <f t="shared" si="17"/>
        <v>9564.0237000000016</v>
      </c>
      <c r="I54" s="60">
        <f>I52*0.01+0.01</f>
        <v>63213.246500000008</v>
      </c>
      <c r="J54" s="60">
        <f t="shared" si="17"/>
        <v>345.48480000000006</v>
      </c>
      <c r="K54" s="60">
        <f>K52*0.01-0.02</f>
        <v>18752.8141</v>
      </c>
      <c r="L54" s="60">
        <f t="shared" si="17"/>
        <v>0</v>
      </c>
      <c r="M54" s="60">
        <f>M52*0.01-0.02</f>
        <v>82311.535400000008</v>
      </c>
    </row>
    <row r="55" spans="1:234" x14ac:dyDescent="0.2">
      <c r="A55" s="19"/>
      <c r="B55" s="67"/>
      <c r="C55" s="68"/>
      <c r="D55" s="18">
        <f>D54</f>
        <v>6547.0731000000005</v>
      </c>
      <c r="E55" s="18">
        <f t="shared" ref="E55:M55" si="18">E54</f>
        <v>21.290199999999999</v>
      </c>
      <c r="F55" s="18">
        <f t="shared" si="18"/>
        <v>2995.6603999999998</v>
      </c>
      <c r="G55" s="18">
        <f t="shared" si="18"/>
        <v>0</v>
      </c>
      <c r="H55" s="18">
        <f t="shared" si="18"/>
        <v>9564.0237000000016</v>
      </c>
      <c r="I55" s="36">
        <f t="shared" si="18"/>
        <v>63213.246500000008</v>
      </c>
      <c r="J55" s="36">
        <f t="shared" si="18"/>
        <v>345.48480000000006</v>
      </c>
      <c r="K55" s="18">
        <f t="shared" si="18"/>
        <v>18752.8141</v>
      </c>
      <c r="L55" s="18">
        <f t="shared" si="18"/>
        <v>0</v>
      </c>
      <c r="M55" s="18">
        <f t="shared" si="18"/>
        <v>82311.535400000008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0"/>
      <c r="HP55" s="20"/>
      <c r="HQ55" s="20"/>
      <c r="HR55" s="20"/>
      <c r="HS55" s="20"/>
      <c r="HT55" s="20"/>
      <c r="HU55" s="20"/>
      <c r="HV55" s="20"/>
      <c r="HW55" s="20"/>
      <c r="HX55" s="20"/>
      <c r="HY55" s="20"/>
      <c r="HZ55" s="20"/>
    </row>
    <row r="56" spans="1:234" x14ac:dyDescent="0.2">
      <c r="A56" s="19"/>
      <c r="B56" s="67" t="s">
        <v>19</v>
      </c>
      <c r="C56" s="68"/>
      <c r="D56" s="18">
        <f>D52+D55</f>
        <v>661254.38310000009</v>
      </c>
      <c r="E56" s="18">
        <f t="shared" ref="E56:L56" si="19">E52+E55</f>
        <v>2150.3101999999999</v>
      </c>
      <c r="F56" s="18">
        <f t="shared" si="19"/>
        <v>302561.70039999997</v>
      </c>
      <c r="G56" s="18">
        <f t="shared" si="19"/>
        <v>0</v>
      </c>
      <c r="H56" s="18">
        <f t="shared" si="19"/>
        <v>965966.39370000013</v>
      </c>
      <c r="I56" s="36">
        <f t="shared" si="19"/>
        <v>6384536.8965000007</v>
      </c>
      <c r="J56" s="36">
        <f t="shared" si="19"/>
        <v>34893.964800000002</v>
      </c>
      <c r="K56" s="18">
        <f t="shared" si="19"/>
        <v>1894036.2241</v>
      </c>
      <c r="L56" s="18">
        <f t="shared" si="19"/>
        <v>0</v>
      </c>
      <c r="M56" s="18">
        <f>M52+M55</f>
        <v>8313467.0754000014</v>
      </c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0"/>
      <c r="HP56" s="20"/>
      <c r="HQ56" s="20"/>
      <c r="HR56" s="20"/>
      <c r="HS56" s="20"/>
      <c r="HT56" s="20"/>
      <c r="HU56" s="20"/>
      <c r="HV56" s="20"/>
      <c r="HW56" s="20"/>
      <c r="HX56" s="20"/>
      <c r="HY56" s="20"/>
      <c r="HZ56" s="20"/>
    </row>
    <row r="57" spans="1:234" x14ac:dyDescent="0.2">
      <c r="A57" s="69" t="s">
        <v>20</v>
      </c>
      <c r="B57" s="70"/>
      <c r="C57" s="70"/>
      <c r="D57" s="71"/>
      <c r="E57" s="71"/>
      <c r="F57" s="71"/>
      <c r="G57" s="71"/>
      <c r="H57" s="71"/>
      <c r="I57" s="32"/>
      <c r="J57" s="32"/>
      <c r="K57" s="9"/>
      <c r="L57" s="9"/>
      <c r="M57" s="9"/>
    </row>
    <row r="58" spans="1:234" ht="14.25" customHeight="1" x14ac:dyDescent="0.2">
      <c r="A58" s="10">
        <v>4</v>
      </c>
      <c r="B58" s="8" t="s">
        <v>21</v>
      </c>
      <c r="C58" s="8" t="s">
        <v>35</v>
      </c>
      <c r="D58" s="17">
        <f>D56*0.2</f>
        <v>132250.87662000002</v>
      </c>
      <c r="E58" s="17">
        <f t="shared" ref="E58:L58" si="20">E56*0.2</f>
        <v>430.06204000000002</v>
      </c>
      <c r="F58" s="17">
        <f t="shared" si="20"/>
        <v>60512.340079999994</v>
      </c>
      <c r="G58" s="17">
        <f t="shared" si="20"/>
        <v>0</v>
      </c>
      <c r="H58" s="17">
        <f t="shared" si="20"/>
        <v>193193.27874000004</v>
      </c>
      <c r="I58" s="17">
        <f t="shared" si="20"/>
        <v>1276907.3793000001</v>
      </c>
      <c r="J58" s="17">
        <f>J56*0.2</f>
        <v>6978.7929600000007</v>
      </c>
      <c r="K58" s="17">
        <f t="shared" si="20"/>
        <v>378807.24482000002</v>
      </c>
      <c r="L58" s="17">
        <f t="shared" si="20"/>
        <v>0</v>
      </c>
      <c r="M58" s="17">
        <f>M56*0.2-0.005</f>
        <v>1662693.4100800005</v>
      </c>
    </row>
    <row r="59" spans="1:234" x14ac:dyDescent="0.2">
      <c r="A59" s="19"/>
      <c r="B59" s="67" t="s">
        <v>22</v>
      </c>
      <c r="C59" s="68"/>
      <c r="D59" s="18">
        <f>D58</f>
        <v>132250.87662000002</v>
      </c>
      <c r="E59" s="18">
        <f t="shared" ref="E59:M59" si="21">E58</f>
        <v>430.06204000000002</v>
      </c>
      <c r="F59" s="18">
        <f t="shared" si="21"/>
        <v>60512.340079999994</v>
      </c>
      <c r="G59" s="18">
        <f t="shared" si="21"/>
        <v>0</v>
      </c>
      <c r="H59" s="18">
        <f t="shared" si="21"/>
        <v>193193.27874000004</v>
      </c>
      <c r="I59" s="36">
        <f t="shared" si="21"/>
        <v>1276907.3793000001</v>
      </c>
      <c r="J59" s="36">
        <f t="shared" si="21"/>
        <v>6978.7929600000007</v>
      </c>
      <c r="K59" s="18">
        <f t="shared" si="21"/>
        <v>378807.24482000002</v>
      </c>
      <c r="L59" s="18">
        <f t="shared" si="21"/>
        <v>0</v>
      </c>
      <c r="M59" s="18">
        <f t="shared" si="21"/>
        <v>1662693.4100800005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</row>
    <row r="60" spans="1:234" ht="15.75" customHeight="1" x14ac:dyDescent="0.2">
      <c r="A60" s="19"/>
      <c r="B60" s="67" t="s">
        <v>23</v>
      </c>
      <c r="C60" s="68"/>
      <c r="D60" s="18">
        <f>D56+D59</f>
        <v>793505.25972000009</v>
      </c>
      <c r="E60" s="18">
        <f t="shared" ref="E60:M60" si="22">E56+E59</f>
        <v>2580.3722399999997</v>
      </c>
      <c r="F60" s="18">
        <f t="shared" si="22"/>
        <v>363074.04047999997</v>
      </c>
      <c r="G60" s="18">
        <f t="shared" si="22"/>
        <v>0</v>
      </c>
      <c r="H60" s="18">
        <f t="shared" si="22"/>
        <v>1159159.6724400001</v>
      </c>
      <c r="I60" s="36">
        <f t="shared" si="22"/>
        <v>7661444.2758000009</v>
      </c>
      <c r="J60" s="36">
        <f>J56+J59-0.01</f>
        <v>41872.747759999998</v>
      </c>
      <c r="K60" s="18">
        <f>K56+K59-0.01</f>
        <v>2272843.4589200001</v>
      </c>
      <c r="L60" s="18">
        <f t="shared" si="22"/>
        <v>0</v>
      </c>
      <c r="M60" s="18">
        <f t="shared" si="22"/>
        <v>9976160.4854800012</v>
      </c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</row>
    <row r="61" spans="1:234" ht="10.5" customHeight="1" x14ac:dyDescent="0.2"/>
    <row r="63" spans="1:234" ht="12.75" customHeight="1" x14ac:dyDescent="0.2">
      <c r="A63" s="64" t="s">
        <v>205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</row>
    <row r="64" spans="1:234" ht="12.75" customHeight="1" x14ac:dyDescent="0.2">
      <c r="A64" s="65" t="s">
        <v>24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</row>
    <row r="65" spans="1:13" x14ac:dyDescent="0.2">
      <c r="M65" s="45"/>
    </row>
    <row r="66" spans="1:13" ht="12.75" customHeight="1" x14ac:dyDescent="0.2">
      <c r="A66" s="232" t="s">
        <v>206</v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</row>
    <row r="67" spans="1:13" ht="12.75" customHeight="1" x14ac:dyDescent="0.2">
      <c r="A67" s="65" t="s">
        <v>24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</row>
  </sheetData>
  <mergeCells count="55">
    <mergeCell ref="J1:M1"/>
    <mergeCell ref="B49:C49"/>
    <mergeCell ref="B50:C50"/>
    <mergeCell ref="A13:M13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B34:C34"/>
    <mergeCell ref="A27:H27"/>
    <mergeCell ref="B37:C37"/>
    <mergeCell ref="D15:E15"/>
    <mergeCell ref="I4:M4"/>
    <mergeCell ref="E5:H5"/>
    <mergeCell ref="J5:M5"/>
    <mergeCell ref="F7:H7"/>
    <mergeCell ref="K7:M7"/>
    <mergeCell ref="E4:H4"/>
    <mergeCell ref="J9:M9"/>
    <mergeCell ref="A12:M12"/>
    <mergeCell ref="A63:M63"/>
    <mergeCell ref="A64:M64"/>
    <mergeCell ref="M22:M25"/>
    <mergeCell ref="I23:I25"/>
    <mergeCell ref="I22:L22"/>
    <mergeCell ref="J23:J25"/>
    <mergeCell ref="K23:K25"/>
    <mergeCell ref="L23:L25"/>
    <mergeCell ref="A39:H39"/>
    <mergeCell ref="B40:C40"/>
    <mergeCell ref="F9:H9"/>
    <mergeCell ref="A35:H35"/>
    <mergeCell ref="A32:H32"/>
    <mergeCell ref="B31:C31"/>
    <mergeCell ref="A66:M66"/>
    <mergeCell ref="A67:M67"/>
    <mergeCell ref="A15:C15"/>
    <mergeCell ref="B55:C55"/>
    <mergeCell ref="B56:C56"/>
    <mergeCell ref="A57:H57"/>
    <mergeCell ref="B59:C59"/>
    <mergeCell ref="B60:C60"/>
    <mergeCell ref="A41:H41"/>
    <mergeCell ref="B44:C44"/>
    <mergeCell ref="B45:C45"/>
    <mergeCell ref="A51:H51"/>
    <mergeCell ref="B52:C52"/>
    <mergeCell ref="A53:H53"/>
    <mergeCell ref="B38:C38"/>
    <mergeCell ref="A46:H46"/>
  </mergeCells>
  <phoneticPr fontId="0" type="noConversion"/>
  <pageMargins left="0.19685039370078741" right="0.19685039370078741" top="0.23622047244094491" bottom="0" header="0" footer="0"/>
  <pageSetup paperSize="9" scale="70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9"/>
  <sheetViews>
    <sheetView view="pageBreakPreview" topLeftCell="A121" zoomScale="98" zoomScaleNormal="100" zoomScaleSheetLayoutView="98" workbookViewId="0">
      <selection activeCell="B149" sqref="B149:L153"/>
    </sheetView>
  </sheetViews>
  <sheetFormatPr defaultColWidth="9.140625" defaultRowHeight="11.25" customHeight="1" x14ac:dyDescent="0.2"/>
  <cols>
    <col min="1" max="1" width="9.140625" style="117" customWidth="1"/>
    <col min="2" max="2" width="20.140625" style="231" customWidth="1"/>
    <col min="3" max="3" width="13.42578125" style="231" customWidth="1"/>
    <col min="4" max="4" width="12.85546875" style="231" customWidth="1"/>
    <col min="5" max="5" width="13.28515625" style="231" customWidth="1"/>
    <col min="6" max="6" width="8.5703125" style="231" customWidth="1"/>
    <col min="7" max="7" width="7.85546875" style="231" customWidth="1"/>
    <col min="8" max="8" width="8.42578125" style="231" customWidth="1"/>
    <col min="9" max="9" width="13" style="231" customWidth="1"/>
    <col min="10" max="10" width="12.42578125" style="231" customWidth="1"/>
    <col min="11" max="11" width="8.5703125" style="231" customWidth="1"/>
    <col min="12" max="12" width="12.85546875" style="231" customWidth="1"/>
    <col min="13" max="13" width="7.42578125" style="231" customWidth="1"/>
    <col min="14" max="14" width="13.42578125" style="231" customWidth="1"/>
    <col min="15" max="15" width="14.5703125" style="231" hidden="1" customWidth="1"/>
    <col min="16" max="16" width="78.28515625" style="231" hidden="1" customWidth="1"/>
    <col min="17" max="17" width="73.7109375" style="231" hidden="1" customWidth="1"/>
    <col min="18" max="21" width="9.140625" style="231"/>
    <col min="22" max="27" width="84" style="166" hidden="1" customWidth="1"/>
    <col min="28" max="30" width="161.42578125" style="166" hidden="1" customWidth="1"/>
    <col min="31" max="31" width="34.7109375" style="166" hidden="1" customWidth="1"/>
    <col min="32" max="32" width="161.42578125" style="166" hidden="1" customWidth="1"/>
    <col min="33" max="37" width="39.5703125" style="166" hidden="1" customWidth="1"/>
    <col min="38" max="38" width="161.42578125" style="166" hidden="1" customWidth="1"/>
    <col min="39" max="41" width="132.140625" style="166" hidden="1" customWidth="1"/>
    <col min="42" max="44" width="98.42578125" style="166" hidden="1" customWidth="1"/>
    <col min="45" max="45" width="56" style="166" hidden="1" customWidth="1"/>
    <col min="46" max="46" width="55.28515625" style="166" hidden="1" customWidth="1"/>
    <col min="47" max="47" width="56" style="166" hidden="1" customWidth="1"/>
    <col min="48" max="48" width="55.28515625" style="166" hidden="1" customWidth="1"/>
    <col min="49" max="16384" width="9.140625" style="231"/>
  </cols>
  <sheetData>
    <row r="1" spans="1:29" s="93" customFormat="1" ht="15" x14ac:dyDescent="0.25">
      <c r="N1" s="94" t="s">
        <v>61</v>
      </c>
    </row>
    <row r="2" spans="1:29" s="93" customFormat="1" ht="11.25" customHeight="1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 t="s">
        <v>62</v>
      </c>
    </row>
    <row r="3" spans="1:29" s="93" customFormat="1" ht="6.75" customHeight="1" x14ac:dyDescent="0.25">
      <c r="A3" s="95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4"/>
    </row>
    <row r="4" spans="1:29" s="93" customFormat="1" ht="2.25" customHeight="1" x14ac:dyDescent="0.25">
      <c r="A4" s="98"/>
      <c r="B4" s="99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29" s="93" customFormat="1" ht="11.25" customHeight="1" x14ac:dyDescent="0.25">
      <c r="A5" s="98" t="s">
        <v>63</v>
      </c>
      <c r="B5" s="99"/>
      <c r="C5" s="95"/>
      <c r="E5" s="95"/>
      <c r="F5" s="95"/>
      <c r="G5" s="100" t="s">
        <v>64</v>
      </c>
      <c r="H5" s="100"/>
      <c r="I5" s="100"/>
      <c r="J5" s="100"/>
      <c r="K5" s="100"/>
      <c r="L5" s="100"/>
      <c r="M5" s="100"/>
      <c r="N5" s="100"/>
    </row>
    <row r="6" spans="1:29" s="93" customFormat="1" ht="67.5" customHeight="1" x14ac:dyDescent="0.25">
      <c r="A6" s="98" t="s">
        <v>65</v>
      </c>
      <c r="B6" s="99"/>
      <c r="C6" s="95"/>
      <c r="E6" s="101"/>
      <c r="F6" s="101"/>
      <c r="G6" s="102" t="s">
        <v>66</v>
      </c>
      <c r="H6" s="102"/>
      <c r="I6" s="102"/>
      <c r="J6" s="102"/>
      <c r="K6" s="102"/>
      <c r="L6" s="102"/>
      <c r="M6" s="102"/>
      <c r="N6" s="102"/>
      <c r="V6" s="103" t="s">
        <v>66</v>
      </c>
    </row>
    <row r="7" spans="1:29" s="93" customFormat="1" ht="45" customHeight="1" x14ac:dyDescent="0.25">
      <c r="A7" s="104" t="s">
        <v>67</v>
      </c>
      <c r="B7" s="104"/>
      <c r="C7" s="104"/>
      <c r="D7" s="104"/>
      <c r="E7" s="104"/>
      <c r="F7" s="104"/>
      <c r="G7" s="102" t="s">
        <v>68</v>
      </c>
      <c r="H7" s="102"/>
      <c r="I7" s="102"/>
      <c r="J7" s="102"/>
      <c r="K7" s="102"/>
      <c r="L7" s="102"/>
      <c r="M7" s="102"/>
      <c r="N7" s="102"/>
      <c r="P7" s="105" t="s">
        <v>67</v>
      </c>
      <c r="Q7" s="105" t="s">
        <v>68</v>
      </c>
      <c r="R7" s="106"/>
      <c r="S7" s="106"/>
      <c r="T7" s="106"/>
      <c r="U7" s="106"/>
      <c r="W7" s="103" t="s">
        <v>68</v>
      </c>
    </row>
    <row r="8" spans="1:29" s="93" customFormat="1" ht="67.5" customHeight="1" x14ac:dyDescent="0.25">
      <c r="A8" s="107" t="s">
        <v>69</v>
      </c>
      <c r="B8" s="107"/>
      <c r="C8" s="107"/>
      <c r="D8" s="107"/>
      <c r="E8" s="107"/>
      <c r="F8" s="107"/>
      <c r="G8" s="102"/>
      <c r="H8" s="102"/>
      <c r="I8" s="102"/>
      <c r="J8" s="102"/>
      <c r="K8" s="102"/>
      <c r="L8" s="102"/>
      <c r="M8" s="102"/>
      <c r="N8" s="102"/>
      <c r="P8" s="105" t="s">
        <v>70</v>
      </c>
      <c r="Q8" s="105"/>
      <c r="R8" s="106"/>
      <c r="S8" s="106"/>
      <c r="T8" s="106"/>
      <c r="U8" s="106"/>
      <c r="X8" s="103" t="s">
        <v>71</v>
      </c>
    </row>
    <row r="9" spans="1:29" s="93" customFormat="1" ht="33.75" customHeight="1" x14ac:dyDescent="0.25">
      <c r="A9" s="104" t="s">
        <v>72</v>
      </c>
      <c r="B9" s="104"/>
      <c r="C9" s="104"/>
      <c r="D9" s="104"/>
      <c r="E9" s="104"/>
      <c r="F9" s="104"/>
      <c r="G9" s="102"/>
      <c r="H9" s="102"/>
      <c r="I9" s="102"/>
      <c r="J9" s="102"/>
      <c r="K9" s="102"/>
      <c r="L9" s="102"/>
      <c r="M9" s="102"/>
      <c r="N9" s="102"/>
      <c r="P9" s="105" t="s">
        <v>72</v>
      </c>
      <c r="Q9" s="105"/>
      <c r="R9" s="106"/>
      <c r="S9" s="106"/>
      <c r="T9" s="106"/>
      <c r="U9" s="106"/>
      <c r="Y9" s="103" t="s">
        <v>71</v>
      </c>
    </row>
    <row r="10" spans="1:29" s="93" customFormat="1" ht="11.25" customHeight="1" x14ac:dyDescent="0.25">
      <c r="A10" s="108" t="s">
        <v>73</v>
      </c>
      <c r="B10" s="108"/>
      <c r="C10" s="108"/>
      <c r="D10" s="108"/>
      <c r="E10" s="108"/>
      <c r="F10" s="108"/>
      <c r="G10" s="102"/>
      <c r="H10" s="102"/>
      <c r="I10" s="102"/>
      <c r="J10" s="102"/>
      <c r="K10" s="102"/>
      <c r="L10" s="102"/>
      <c r="M10" s="102"/>
      <c r="N10" s="102"/>
      <c r="Z10" s="103" t="s">
        <v>71</v>
      </c>
    </row>
    <row r="11" spans="1:29" s="93" customFormat="1" ht="15" x14ac:dyDescent="0.25">
      <c r="A11" s="108" t="s">
        <v>74</v>
      </c>
      <c r="B11" s="108"/>
      <c r="C11" s="108"/>
      <c r="D11" s="108"/>
      <c r="E11" s="108"/>
      <c r="F11" s="108"/>
      <c r="G11" s="102"/>
      <c r="H11" s="102"/>
      <c r="I11" s="102"/>
      <c r="J11" s="102"/>
      <c r="K11" s="102"/>
      <c r="L11" s="102"/>
      <c r="M11" s="102"/>
      <c r="N11" s="102"/>
      <c r="AA11" s="103" t="s">
        <v>71</v>
      </c>
    </row>
    <row r="12" spans="1:29" s="93" customFormat="1" ht="3.75" customHeight="1" x14ac:dyDescent="0.25">
      <c r="A12" s="109"/>
      <c r="B12" s="95"/>
      <c r="C12" s="95"/>
      <c r="D12" s="95"/>
      <c r="E12" s="95"/>
      <c r="F12" s="99"/>
      <c r="G12" s="99"/>
      <c r="H12" s="99"/>
      <c r="I12" s="99"/>
      <c r="J12" s="99"/>
      <c r="K12" s="99"/>
      <c r="L12" s="99"/>
      <c r="M12" s="99"/>
      <c r="N12" s="99"/>
    </row>
    <row r="13" spans="1:29" s="93" customFormat="1" ht="15" x14ac:dyDescent="0.25">
      <c r="A13" s="110" t="s">
        <v>75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B13" s="103" t="s">
        <v>75</v>
      </c>
    </row>
    <row r="14" spans="1:29" s="93" customFormat="1" ht="15" x14ac:dyDescent="0.25">
      <c r="A14" s="111" t="s">
        <v>76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9" s="93" customFormat="1" ht="5.25" customHeight="1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29" s="93" customFormat="1" ht="15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C16" s="103" t="s">
        <v>71</v>
      </c>
    </row>
    <row r="17" spans="1:31" s="93" customFormat="1" ht="15" x14ac:dyDescent="0.25">
      <c r="A17" s="111" t="s">
        <v>77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1" s="93" customFormat="1" ht="21" customHeight="1" x14ac:dyDescent="0.25">
      <c r="A18" s="113" t="s">
        <v>78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93" customFormat="1" ht="3.75" customHeight="1" x14ac:dyDescent="0.25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31" s="93" customFormat="1" ht="15" x14ac:dyDescent="0.25">
      <c r="A20" s="115" t="s">
        <v>53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03" t="s">
        <v>53</v>
      </c>
    </row>
    <row r="21" spans="1:31" s="93" customFormat="1" ht="12" customHeight="1" x14ac:dyDescent="0.25">
      <c r="A21" s="111" t="s">
        <v>79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1" s="93" customFormat="1" ht="12" customHeight="1" x14ac:dyDescent="0.25">
      <c r="A22" s="95" t="s">
        <v>80</v>
      </c>
      <c r="B22" s="116" t="s">
        <v>81</v>
      </c>
      <c r="C22" s="117" t="s">
        <v>82</v>
      </c>
      <c r="D22" s="117"/>
      <c r="E22" s="117"/>
      <c r="F22" s="101"/>
      <c r="G22" s="101"/>
      <c r="H22" s="101"/>
      <c r="I22" s="101"/>
      <c r="J22" s="101"/>
      <c r="K22" s="101"/>
      <c r="L22" s="101"/>
      <c r="M22" s="101"/>
      <c r="N22" s="101"/>
    </row>
    <row r="23" spans="1:31" s="93" customFormat="1" ht="12" customHeight="1" x14ac:dyDescent="0.25">
      <c r="A23" s="95" t="s">
        <v>83</v>
      </c>
      <c r="B23" s="100"/>
      <c r="C23" s="100"/>
      <c r="D23" s="100"/>
      <c r="E23" s="100"/>
      <c r="F23" s="100"/>
      <c r="G23" s="101"/>
      <c r="H23" s="101"/>
      <c r="I23" s="101"/>
      <c r="J23" s="101"/>
      <c r="K23" s="101"/>
      <c r="L23" s="101"/>
      <c r="M23" s="101"/>
      <c r="N23" s="101"/>
    </row>
    <row r="24" spans="1:31" s="93" customFormat="1" ht="15" x14ac:dyDescent="0.25">
      <c r="A24" s="95"/>
      <c r="B24" s="118" t="s">
        <v>84</v>
      </c>
      <c r="C24" s="118"/>
      <c r="D24" s="118"/>
      <c r="E24" s="118"/>
      <c r="F24" s="118"/>
      <c r="G24" s="119"/>
      <c r="H24" s="119"/>
      <c r="I24" s="119"/>
      <c r="J24" s="119"/>
      <c r="K24" s="119"/>
      <c r="L24" s="119"/>
      <c r="M24" s="120"/>
      <c r="N24" s="119"/>
    </row>
    <row r="25" spans="1:31" s="93" customFormat="1" ht="5.25" customHeight="1" x14ac:dyDescent="0.25">
      <c r="A25" s="95"/>
      <c r="B25" s="95"/>
      <c r="C25" s="95"/>
      <c r="D25" s="121"/>
      <c r="E25" s="121"/>
      <c r="F25" s="121"/>
      <c r="G25" s="121"/>
      <c r="H25" s="121"/>
      <c r="I25" s="121"/>
      <c r="J25" s="121"/>
      <c r="K25" s="121"/>
      <c r="L25" s="121"/>
      <c r="M25" s="119"/>
      <c r="N25" s="119"/>
    </row>
    <row r="26" spans="1:31" s="93" customFormat="1" ht="15" x14ac:dyDescent="0.25">
      <c r="A26" s="122" t="s">
        <v>85</v>
      </c>
      <c r="B26" s="95"/>
      <c r="C26" s="95"/>
      <c r="D26" s="123" t="s">
        <v>86</v>
      </c>
      <c r="E26" s="123"/>
      <c r="F26" s="123"/>
      <c r="G26" s="124"/>
      <c r="H26" s="124"/>
      <c r="I26" s="124"/>
      <c r="J26" s="124"/>
      <c r="K26" s="124"/>
      <c r="L26" s="124"/>
      <c r="M26" s="124"/>
      <c r="N26" s="124"/>
      <c r="AE26" s="103" t="s">
        <v>71</v>
      </c>
    </row>
    <row r="27" spans="1:31" s="93" customFormat="1" ht="7.5" customHeight="1" x14ac:dyDescent="0.25">
      <c r="A27" s="95"/>
      <c r="B27" s="97"/>
      <c r="C27" s="97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31" s="93" customFormat="1" ht="12" customHeight="1" x14ac:dyDescent="0.25">
      <c r="A28" s="122" t="s">
        <v>87</v>
      </c>
      <c r="B28" s="97"/>
      <c r="C28" s="126">
        <v>87.64</v>
      </c>
      <c r="D28" s="127" t="s">
        <v>88</v>
      </c>
      <c r="E28" s="128" t="s">
        <v>89</v>
      </c>
      <c r="G28" s="97"/>
      <c r="H28" s="97"/>
      <c r="I28" s="97"/>
      <c r="J28" s="97"/>
      <c r="K28" s="97"/>
      <c r="L28" s="129"/>
      <c r="M28" s="129"/>
      <c r="N28" s="97"/>
    </row>
    <row r="29" spans="1:31" s="93" customFormat="1" ht="11.25" customHeight="1" x14ac:dyDescent="0.25">
      <c r="A29" s="95"/>
      <c r="B29" s="130" t="s">
        <v>90</v>
      </c>
      <c r="C29" s="131"/>
      <c r="D29" s="132"/>
      <c r="E29" s="128"/>
      <c r="G29" s="97"/>
    </row>
    <row r="30" spans="1:31" s="93" customFormat="1" ht="12" customHeight="1" x14ac:dyDescent="0.25">
      <c r="A30" s="95"/>
      <c r="B30" s="133" t="s">
        <v>91</v>
      </c>
      <c r="C30" s="126">
        <v>87.64</v>
      </c>
      <c r="D30" s="127" t="s">
        <v>88</v>
      </c>
      <c r="E30" s="128" t="s">
        <v>89</v>
      </c>
      <c r="G30" s="97" t="s">
        <v>92</v>
      </c>
      <c r="I30" s="97"/>
      <c r="J30" s="97"/>
      <c r="K30" s="97"/>
      <c r="L30" s="126">
        <v>13.36</v>
      </c>
      <c r="M30" s="134" t="s">
        <v>93</v>
      </c>
      <c r="N30" s="128" t="s">
        <v>89</v>
      </c>
    </row>
    <row r="31" spans="1:31" s="93" customFormat="1" ht="12" customHeight="1" x14ac:dyDescent="0.25">
      <c r="A31" s="95"/>
      <c r="B31" s="133" t="s">
        <v>1</v>
      </c>
      <c r="C31" s="126">
        <v>0</v>
      </c>
      <c r="D31" s="135" t="s">
        <v>94</v>
      </c>
      <c r="E31" s="128" t="s">
        <v>89</v>
      </c>
      <c r="G31" s="97" t="s">
        <v>95</v>
      </c>
      <c r="I31" s="97"/>
      <c r="J31" s="97"/>
      <c r="K31" s="97"/>
      <c r="L31" s="136">
        <v>52.88</v>
      </c>
      <c r="M31" s="136"/>
      <c r="N31" s="128" t="s">
        <v>96</v>
      </c>
    </row>
    <row r="32" spans="1:31" s="93" customFormat="1" ht="12" customHeight="1" x14ac:dyDescent="0.25">
      <c r="A32" s="95"/>
      <c r="B32" s="133" t="s">
        <v>97</v>
      </c>
      <c r="C32" s="126">
        <v>0</v>
      </c>
      <c r="D32" s="135" t="s">
        <v>94</v>
      </c>
      <c r="E32" s="128" t="s">
        <v>89</v>
      </c>
      <c r="G32" s="97" t="s">
        <v>98</v>
      </c>
      <c r="I32" s="97"/>
      <c r="J32" s="97"/>
      <c r="K32" s="97"/>
      <c r="L32" s="136">
        <v>21.83</v>
      </c>
      <c r="M32" s="136"/>
      <c r="N32" s="128" t="s">
        <v>96</v>
      </c>
    </row>
    <row r="33" spans="1:36" s="93" customFormat="1" ht="12" customHeight="1" x14ac:dyDescent="0.25">
      <c r="A33" s="95"/>
      <c r="B33" s="133" t="s">
        <v>99</v>
      </c>
      <c r="C33" s="126">
        <v>0</v>
      </c>
      <c r="D33" s="127" t="s">
        <v>94</v>
      </c>
      <c r="E33" s="128" t="s">
        <v>89</v>
      </c>
      <c r="G33" s="97"/>
      <c r="H33" s="97"/>
      <c r="I33" s="97"/>
      <c r="J33" s="97"/>
      <c r="K33" s="97"/>
      <c r="L33" s="137" t="s">
        <v>100</v>
      </c>
      <c r="M33" s="137"/>
      <c r="N33" s="97"/>
    </row>
    <row r="34" spans="1:36" s="93" customFormat="1" ht="7.5" customHeight="1" x14ac:dyDescent="0.25">
      <c r="A34" s="138"/>
    </row>
    <row r="35" spans="1:36" s="93" customFormat="1" ht="23.25" customHeight="1" x14ac:dyDescent="0.25">
      <c r="A35" s="139" t="s">
        <v>101</v>
      </c>
      <c r="B35" s="140" t="s">
        <v>102</v>
      </c>
      <c r="C35" s="140" t="s">
        <v>103</v>
      </c>
      <c r="D35" s="140"/>
      <c r="E35" s="140"/>
      <c r="F35" s="140" t="s">
        <v>104</v>
      </c>
      <c r="G35" s="140" t="s">
        <v>105</v>
      </c>
      <c r="H35" s="140"/>
      <c r="I35" s="140"/>
      <c r="J35" s="140" t="s">
        <v>106</v>
      </c>
      <c r="K35" s="140"/>
      <c r="L35" s="140"/>
      <c r="M35" s="140" t="s">
        <v>107</v>
      </c>
      <c r="N35" s="140" t="s">
        <v>108</v>
      </c>
    </row>
    <row r="36" spans="1:36" s="93" customFormat="1" ht="28.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6" s="93" customFormat="1" ht="22.5" x14ac:dyDescent="0.25">
      <c r="A37" s="139"/>
      <c r="B37" s="140"/>
      <c r="C37" s="140"/>
      <c r="D37" s="140"/>
      <c r="E37" s="140"/>
      <c r="F37" s="140"/>
      <c r="G37" s="141" t="s">
        <v>109</v>
      </c>
      <c r="H37" s="141" t="s">
        <v>110</v>
      </c>
      <c r="I37" s="141" t="s">
        <v>111</v>
      </c>
      <c r="J37" s="141" t="s">
        <v>109</v>
      </c>
      <c r="K37" s="141" t="s">
        <v>110</v>
      </c>
      <c r="L37" s="141" t="s">
        <v>112</v>
      </c>
      <c r="M37" s="140"/>
      <c r="N37" s="140"/>
    </row>
    <row r="38" spans="1:36" s="93" customFormat="1" ht="15" x14ac:dyDescent="0.25">
      <c r="A38" s="142">
        <v>1</v>
      </c>
      <c r="B38" s="143">
        <v>2</v>
      </c>
      <c r="C38" s="144">
        <v>3</v>
      </c>
      <c r="D38" s="144"/>
      <c r="E38" s="144"/>
      <c r="F38" s="143">
        <v>4</v>
      </c>
      <c r="G38" s="143">
        <v>5</v>
      </c>
      <c r="H38" s="143">
        <v>6</v>
      </c>
      <c r="I38" s="143">
        <v>7</v>
      </c>
      <c r="J38" s="143">
        <v>8</v>
      </c>
      <c r="K38" s="143">
        <v>9</v>
      </c>
      <c r="L38" s="143">
        <v>10</v>
      </c>
      <c r="M38" s="143">
        <v>11</v>
      </c>
      <c r="N38" s="143">
        <v>12</v>
      </c>
    </row>
    <row r="39" spans="1:36" s="93" customFormat="1" ht="15" x14ac:dyDescent="0.25">
      <c r="A39" s="145" t="s">
        <v>113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AF39" s="148" t="s">
        <v>113</v>
      </c>
    </row>
    <row r="40" spans="1:36" s="93" customFormat="1" ht="23.25" x14ac:dyDescent="0.25">
      <c r="A40" s="149" t="s">
        <v>114</v>
      </c>
      <c r="B40" s="150" t="s">
        <v>115</v>
      </c>
      <c r="C40" s="151" t="s">
        <v>116</v>
      </c>
      <c r="D40" s="151"/>
      <c r="E40" s="151"/>
      <c r="F40" s="152" t="s">
        <v>117</v>
      </c>
      <c r="G40" s="153"/>
      <c r="H40" s="153"/>
      <c r="I40" s="154">
        <v>9</v>
      </c>
      <c r="J40" s="155"/>
      <c r="K40" s="153"/>
      <c r="L40" s="155"/>
      <c r="M40" s="153"/>
      <c r="N40" s="156"/>
      <c r="AF40" s="148"/>
      <c r="AG40" s="157" t="s">
        <v>116</v>
      </c>
    </row>
    <row r="41" spans="1:36" s="93" customFormat="1" ht="15" x14ac:dyDescent="0.25">
      <c r="A41" s="158"/>
      <c r="B41" s="159" t="s">
        <v>114</v>
      </c>
      <c r="C41" s="160" t="s">
        <v>118</v>
      </c>
      <c r="D41" s="160"/>
      <c r="E41" s="160"/>
      <c r="F41" s="161"/>
      <c r="G41" s="162"/>
      <c r="H41" s="162"/>
      <c r="I41" s="162"/>
      <c r="J41" s="163">
        <v>7.35</v>
      </c>
      <c r="K41" s="162"/>
      <c r="L41" s="163">
        <v>66.150000000000006</v>
      </c>
      <c r="M41" s="164">
        <v>27.89</v>
      </c>
      <c r="N41" s="165">
        <v>1844.92</v>
      </c>
      <c r="AF41" s="148"/>
      <c r="AG41" s="157"/>
      <c r="AH41" s="166" t="s">
        <v>118</v>
      </c>
    </row>
    <row r="42" spans="1:36" s="93" customFormat="1" ht="15" x14ac:dyDescent="0.25">
      <c r="A42" s="158"/>
      <c r="B42" s="159" t="s">
        <v>119</v>
      </c>
      <c r="C42" s="160" t="s">
        <v>120</v>
      </c>
      <c r="D42" s="160"/>
      <c r="E42" s="160"/>
      <c r="F42" s="161"/>
      <c r="G42" s="162"/>
      <c r="H42" s="162"/>
      <c r="I42" s="162"/>
      <c r="J42" s="163">
        <v>63.59</v>
      </c>
      <c r="K42" s="162"/>
      <c r="L42" s="163">
        <v>572.30999999999995</v>
      </c>
      <c r="M42" s="164">
        <v>11.06</v>
      </c>
      <c r="N42" s="165">
        <v>6329.75</v>
      </c>
      <c r="AF42" s="148"/>
      <c r="AG42" s="157"/>
      <c r="AH42" s="166" t="s">
        <v>120</v>
      </c>
    </row>
    <row r="43" spans="1:36" s="93" customFormat="1" ht="15" x14ac:dyDescent="0.25">
      <c r="A43" s="158"/>
      <c r="B43" s="159" t="s">
        <v>121</v>
      </c>
      <c r="C43" s="160" t="s">
        <v>122</v>
      </c>
      <c r="D43" s="160"/>
      <c r="E43" s="160"/>
      <c r="F43" s="161"/>
      <c r="G43" s="162"/>
      <c r="H43" s="162"/>
      <c r="I43" s="162"/>
      <c r="J43" s="163">
        <v>5.56</v>
      </c>
      <c r="K43" s="162"/>
      <c r="L43" s="163">
        <v>50.04</v>
      </c>
      <c r="M43" s="164">
        <v>27.89</v>
      </c>
      <c r="N43" s="165">
        <v>1395.62</v>
      </c>
      <c r="AF43" s="148"/>
      <c r="AG43" s="157"/>
      <c r="AH43" s="166" t="s">
        <v>122</v>
      </c>
    </row>
    <row r="44" spans="1:36" s="93" customFormat="1" ht="15" x14ac:dyDescent="0.25">
      <c r="A44" s="167"/>
      <c r="B44" s="159"/>
      <c r="C44" s="160" t="s">
        <v>123</v>
      </c>
      <c r="D44" s="160"/>
      <c r="E44" s="160"/>
      <c r="F44" s="161" t="s">
        <v>124</v>
      </c>
      <c r="G44" s="164">
        <v>0.81</v>
      </c>
      <c r="H44" s="162"/>
      <c r="I44" s="164">
        <v>7.29</v>
      </c>
      <c r="J44" s="168"/>
      <c r="K44" s="162"/>
      <c r="L44" s="168"/>
      <c r="M44" s="162"/>
      <c r="N44" s="169"/>
      <c r="AF44" s="148"/>
      <c r="AG44" s="157"/>
      <c r="AI44" s="166" t="s">
        <v>123</v>
      </c>
    </row>
    <row r="45" spans="1:36" s="93" customFormat="1" ht="15" x14ac:dyDescent="0.25">
      <c r="A45" s="167"/>
      <c r="B45" s="159"/>
      <c r="C45" s="160" t="s">
        <v>125</v>
      </c>
      <c r="D45" s="160"/>
      <c r="E45" s="160"/>
      <c r="F45" s="161" t="s">
        <v>124</v>
      </c>
      <c r="G45" s="164">
        <v>0.48</v>
      </c>
      <c r="H45" s="162"/>
      <c r="I45" s="164">
        <v>4.32</v>
      </c>
      <c r="J45" s="168"/>
      <c r="K45" s="162"/>
      <c r="L45" s="168"/>
      <c r="M45" s="162"/>
      <c r="N45" s="169"/>
      <c r="AF45" s="148"/>
      <c r="AG45" s="157"/>
      <c r="AI45" s="166" t="s">
        <v>125</v>
      </c>
    </row>
    <row r="46" spans="1:36" s="93" customFormat="1" ht="15" x14ac:dyDescent="0.25">
      <c r="A46" s="158"/>
      <c r="B46" s="159"/>
      <c r="C46" s="170" t="s">
        <v>126</v>
      </c>
      <c r="D46" s="170"/>
      <c r="E46" s="170"/>
      <c r="F46" s="171"/>
      <c r="G46" s="172"/>
      <c r="H46" s="172"/>
      <c r="I46" s="172"/>
      <c r="J46" s="173">
        <v>70.94</v>
      </c>
      <c r="K46" s="172"/>
      <c r="L46" s="173">
        <v>638.46</v>
      </c>
      <c r="M46" s="172"/>
      <c r="N46" s="174">
        <v>8174.67</v>
      </c>
      <c r="AF46" s="148"/>
      <c r="AG46" s="157"/>
      <c r="AJ46" s="166" t="s">
        <v>126</v>
      </c>
    </row>
    <row r="47" spans="1:36" s="93" customFormat="1" ht="15" x14ac:dyDescent="0.25">
      <c r="A47" s="167"/>
      <c r="B47" s="159"/>
      <c r="C47" s="160" t="s">
        <v>127</v>
      </c>
      <c r="D47" s="160"/>
      <c r="E47" s="160"/>
      <c r="F47" s="161"/>
      <c r="G47" s="162"/>
      <c r="H47" s="162"/>
      <c r="I47" s="162"/>
      <c r="J47" s="168"/>
      <c r="K47" s="162"/>
      <c r="L47" s="163">
        <v>116.19</v>
      </c>
      <c r="M47" s="162"/>
      <c r="N47" s="165">
        <v>3240.54</v>
      </c>
      <c r="AF47" s="148"/>
      <c r="AG47" s="157"/>
      <c r="AI47" s="166" t="s">
        <v>127</v>
      </c>
    </row>
    <row r="48" spans="1:36" s="93" customFormat="1" ht="22.5" x14ac:dyDescent="0.25">
      <c r="A48" s="167"/>
      <c r="B48" s="159" t="s">
        <v>128</v>
      </c>
      <c r="C48" s="160" t="s">
        <v>129</v>
      </c>
      <c r="D48" s="160"/>
      <c r="E48" s="160"/>
      <c r="F48" s="161" t="s">
        <v>130</v>
      </c>
      <c r="G48" s="175">
        <v>103</v>
      </c>
      <c r="H48" s="162"/>
      <c r="I48" s="175">
        <v>103</v>
      </c>
      <c r="J48" s="168"/>
      <c r="K48" s="162"/>
      <c r="L48" s="163">
        <v>119.68</v>
      </c>
      <c r="M48" s="162"/>
      <c r="N48" s="165">
        <v>3337.76</v>
      </c>
      <c r="AF48" s="148"/>
      <c r="AG48" s="157"/>
      <c r="AI48" s="166" t="s">
        <v>129</v>
      </c>
    </row>
    <row r="49" spans="1:37" s="93" customFormat="1" ht="22.5" x14ac:dyDescent="0.25">
      <c r="A49" s="167"/>
      <c r="B49" s="159" t="s">
        <v>131</v>
      </c>
      <c r="C49" s="160" t="s">
        <v>132</v>
      </c>
      <c r="D49" s="160"/>
      <c r="E49" s="160"/>
      <c r="F49" s="161" t="s">
        <v>130</v>
      </c>
      <c r="G49" s="175">
        <v>60</v>
      </c>
      <c r="H49" s="162"/>
      <c r="I49" s="175">
        <v>60</v>
      </c>
      <c r="J49" s="168"/>
      <c r="K49" s="162"/>
      <c r="L49" s="163">
        <v>69.709999999999994</v>
      </c>
      <c r="M49" s="162"/>
      <c r="N49" s="165">
        <v>1944.32</v>
      </c>
      <c r="AF49" s="148"/>
      <c r="AG49" s="157"/>
      <c r="AI49" s="166" t="s">
        <v>132</v>
      </c>
    </row>
    <row r="50" spans="1:37" s="93" customFormat="1" ht="15" x14ac:dyDescent="0.25">
      <c r="A50" s="176"/>
      <c r="B50" s="177"/>
      <c r="C50" s="151" t="s">
        <v>133</v>
      </c>
      <c r="D50" s="151"/>
      <c r="E50" s="151"/>
      <c r="F50" s="152"/>
      <c r="G50" s="153"/>
      <c r="H50" s="153"/>
      <c r="I50" s="153"/>
      <c r="J50" s="155"/>
      <c r="K50" s="153"/>
      <c r="L50" s="178">
        <v>827.85</v>
      </c>
      <c r="M50" s="172"/>
      <c r="N50" s="179">
        <v>13456.75</v>
      </c>
      <c r="AF50" s="148"/>
      <c r="AG50" s="157"/>
      <c r="AK50" s="157" t="s">
        <v>133</v>
      </c>
    </row>
    <row r="51" spans="1:37" s="93" customFormat="1" ht="23.25" x14ac:dyDescent="0.25">
      <c r="A51" s="149" t="s">
        <v>119</v>
      </c>
      <c r="B51" s="150" t="s">
        <v>134</v>
      </c>
      <c r="C51" s="151" t="s">
        <v>135</v>
      </c>
      <c r="D51" s="151"/>
      <c r="E51" s="151"/>
      <c r="F51" s="152" t="s">
        <v>117</v>
      </c>
      <c r="G51" s="153"/>
      <c r="H51" s="153"/>
      <c r="I51" s="154">
        <v>1</v>
      </c>
      <c r="J51" s="155"/>
      <c r="K51" s="153"/>
      <c r="L51" s="155"/>
      <c r="M51" s="153"/>
      <c r="N51" s="156"/>
      <c r="AF51" s="148"/>
      <c r="AG51" s="157" t="s">
        <v>135</v>
      </c>
      <c r="AK51" s="157"/>
    </row>
    <row r="52" spans="1:37" s="93" customFormat="1" ht="15" x14ac:dyDescent="0.25">
      <c r="A52" s="158"/>
      <c r="B52" s="159" t="s">
        <v>114</v>
      </c>
      <c r="C52" s="160" t="s">
        <v>118</v>
      </c>
      <c r="D52" s="160"/>
      <c r="E52" s="160"/>
      <c r="F52" s="161"/>
      <c r="G52" s="162"/>
      <c r="H52" s="162"/>
      <c r="I52" s="162"/>
      <c r="J52" s="163">
        <v>15.87</v>
      </c>
      <c r="K52" s="162"/>
      <c r="L52" s="163">
        <v>15.87</v>
      </c>
      <c r="M52" s="164">
        <v>27.89</v>
      </c>
      <c r="N52" s="180">
        <v>442.61</v>
      </c>
      <c r="AF52" s="148"/>
      <c r="AG52" s="157"/>
      <c r="AH52" s="166" t="s">
        <v>118</v>
      </c>
      <c r="AK52" s="157"/>
    </row>
    <row r="53" spans="1:37" s="93" customFormat="1" ht="15" x14ac:dyDescent="0.25">
      <c r="A53" s="158"/>
      <c r="B53" s="159" t="s">
        <v>119</v>
      </c>
      <c r="C53" s="160" t="s">
        <v>120</v>
      </c>
      <c r="D53" s="160"/>
      <c r="E53" s="160"/>
      <c r="F53" s="161"/>
      <c r="G53" s="162"/>
      <c r="H53" s="162"/>
      <c r="I53" s="162"/>
      <c r="J53" s="163">
        <v>207.97</v>
      </c>
      <c r="K53" s="162"/>
      <c r="L53" s="163">
        <v>207.97</v>
      </c>
      <c r="M53" s="164">
        <v>11.06</v>
      </c>
      <c r="N53" s="165">
        <v>2300.15</v>
      </c>
      <c r="AF53" s="148"/>
      <c r="AG53" s="157"/>
      <c r="AH53" s="166" t="s">
        <v>120</v>
      </c>
      <c r="AK53" s="157"/>
    </row>
    <row r="54" spans="1:37" s="93" customFormat="1" ht="15" x14ac:dyDescent="0.25">
      <c r="A54" s="158"/>
      <c r="B54" s="159" t="s">
        <v>121</v>
      </c>
      <c r="C54" s="160" t="s">
        <v>122</v>
      </c>
      <c r="D54" s="160"/>
      <c r="E54" s="160"/>
      <c r="F54" s="161"/>
      <c r="G54" s="162"/>
      <c r="H54" s="162"/>
      <c r="I54" s="162"/>
      <c r="J54" s="163">
        <v>20.63</v>
      </c>
      <c r="K54" s="162"/>
      <c r="L54" s="163">
        <v>20.63</v>
      </c>
      <c r="M54" s="164">
        <v>27.89</v>
      </c>
      <c r="N54" s="180">
        <v>575.37</v>
      </c>
      <c r="AF54" s="148"/>
      <c r="AG54" s="157"/>
      <c r="AH54" s="166" t="s">
        <v>122</v>
      </c>
      <c r="AK54" s="157"/>
    </row>
    <row r="55" spans="1:37" s="93" customFormat="1" ht="15" x14ac:dyDescent="0.25">
      <c r="A55" s="167"/>
      <c r="B55" s="159"/>
      <c r="C55" s="160" t="s">
        <v>123</v>
      </c>
      <c r="D55" s="160"/>
      <c r="E55" s="160"/>
      <c r="F55" s="161" t="s">
        <v>124</v>
      </c>
      <c r="G55" s="164">
        <v>1.75</v>
      </c>
      <c r="H55" s="162"/>
      <c r="I55" s="164">
        <v>1.75</v>
      </c>
      <c r="J55" s="168"/>
      <c r="K55" s="162"/>
      <c r="L55" s="168"/>
      <c r="M55" s="162"/>
      <c r="N55" s="169"/>
      <c r="AF55" s="148"/>
      <c r="AG55" s="157"/>
      <c r="AI55" s="166" t="s">
        <v>123</v>
      </c>
      <c r="AK55" s="157"/>
    </row>
    <row r="56" spans="1:37" s="93" customFormat="1" ht="15" x14ac:dyDescent="0.25">
      <c r="A56" s="167"/>
      <c r="B56" s="159"/>
      <c r="C56" s="160" t="s">
        <v>125</v>
      </c>
      <c r="D56" s="160"/>
      <c r="E56" s="160"/>
      <c r="F56" s="161" t="s">
        <v>124</v>
      </c>
      <c r="G56" s="164">
        <v>1.89</v>
      </c>
      <c r="H56" s="162"/>
      <c r="I56" s="164">
        <v>1.89</v>
      </c>
      <c r="J56" s="168"/>
      <c r="K56" s="162"/>
      <c r="L56" s="168"/>
      <c r="M56" s="162"/>
      <c r="N56" s="169"/>
      <c r="AF56" s="148"/>
      <c r="AG56" s="157"/>
      <c r="AI56" s="166" t="s">
        <v>125</v>
      </c>
      <c r="AK56" s="157"/>
    </row>
    <row r="57" spans="1:37" s="93" customFormat="1" ht="15" x14ac:dyDescent="0.25">
      <c r="A57" s="158"/>
      <c r="B57" s="159"/>
      <c r="C57" s="170" t="s">
        <v>126</v>
      </c>
      <c r="D57" s="170"/>
      <c r="E57" s="170"/>
      <c r="F57" s="171"/>
      <c r="G57" s="172"/>
      <c r="H57" s="172"/>
      <c r="I57" s="172"/>
      <c r="J57" s="173">
        <v>223.84</v>
      </c>
      <c r="K57" s="172"/>
      <c r="L57" s="173">
        <v>223.84</v>
      </c>
      <c r="M57" s="172"/>
      <c r="N57" s="174">
        <v>2742.76</v>
      </c>
      <c r="AF57" s="148"/>
      <c r="AG57" s="157"/>
      <c r="AJ57" s="166" t="s">
        <v>126</v>
      </c>
      <c r="AK57" s="157"/>
    </row>
    <row r="58" spans="1:37" s="93" customFormat="1" ht="15" x14ac:dyDescent="0.25">
      <c r="A58" s="167"/>
      <c r="B58" s="159"/>
      <c r="C58" s="160" t="s">
        <v>127</v>
      </c>
      <c r="D58" s="160"/>
      <c r="E58" s="160"/>
      <c r="F58" s="161"/>
      <c r="G58" s="162"/>
      <c r="H58" s="162"/>
      <c r="I58" s="162"/>
      <c r="J58" s="168"/>
      <c r="K58" s="162"/>
      <c r="L58" s="163">
        <v>36.5</v>
      </c>
      <c r="M58" s="162"/>
      <c r="N58" s="165">
        <v>1017.98</v>
      </c>
      <c r="AF58" s="148"/>
      <c r="AG58" s="157"/>
      <c r="AI58" s="166" t="s">
        <v>127</v>
      </c>
      <c r="AK58" s="157"/>
    </row>
    <row r="59" spans="1:37" s="93" customFormat="1" ht="22.5" x14ac:dyDescent="0.25">
      <c r="A59" s="167"/>
      <c r="B59" s="159" t="s">
        <v>128</v>
      </c>
      <c r="C59" s="160" t="s">
        <v>129</v>
      </c>
      <c r="D59" s="160"/>
      <c r="E59" s="160"/>
      <c r="F59" s="161" t="s">
        <v>130</v>
      </c>
      <c r="G59" s="175">
        <v>103</v>
      </c>
      <c r="H59" s="162"/>
      <c r="I59" s="175">
        <v>103</v>
      </c>
      <c r="J59" s="168"/>
      <c r="K59" s="162"/>
      <c r="L59" s="163">
        <v>37.6</v>
      </c>
      <c r="M59" s="162"/>
      <c r="N59" s="165">
        <v>1048.52</v>
      </c>
      <c r="AF59" s="148"/>
      <c r="AG59" s="157"/>
      <c r="AI59" s="166" t="s">
        <v>129</v>
      </c>
      <c r="AK59" s="157"/>
    </row>
    <row r="60" spans="1:37" s="93" customFormat="1" ht="22.5" x14ac:dyDescent="0.25">
      <c r="A60" s="167"/>
      <c r="B60" s="159" t="s">
        <v>131</v>
      </c>
      <c r="C60" s="160" t="s">
        <v>132</v>
      </c>
      <c r="D60" s="160"/>
      <c r="E60" s="160"/>
      <c r="F60" s="161" t="s">
        <v>130</v>
      </c>
      <c r="G60" s="175">
        <v>60</v>
      </c>
      <c r="H60" s="162"/>
      <c r="I60" s="175">
        <v>60</v>
      </c>
      <c r="J60" s="168"/>
      <c r="K60" s="162"/>
      <c r="L60" s="163">
        <v>21.9</v>
      </c>
      <c r="M60" s="162"/>
      <c r="N60" s="180">
        <v>610.79</v>
      </c>
      <c r="AF60" s="148"/>
      <c r="AG60" s="157"/>
      <c r="AI60" s="166" t="s">
        <v>132</v>
      </c>
      <c r="AK60" s="157"/>
    </row>
    <row r="61" spans="1:37" s="93" customFormat="1" ht="15" x14ac:dyDescent="0.25">
      <c r="A61" s="176"/>
      <c r="B61" s="177"/>
      <c r="C61" s="151" t="s">
        <v>133</v>
      </c>
      <c r="D61" s="151"/>
      <c r="E61" s="151"/>
      <c r="F61" s="152"/>
      <c r="G61" s="153"/>
      <c r="H61" s="153"/>
      <c r="I61" s="153"/>
      <c r="J61" s="155"/>
      <c r="K61" s="153"/>
      <c r="L61" s="178">
        <v>283.33999999999997</v>
      </c>
      <c r="M61" s="172"/>
      <c r="N61" s="179">
        <v>4402.07</v>
      </c>
      <c r="AF61" s="148"/>
      <c r="AG61" s="157"/>
      <c r="AK61" s="157" t="s">
        <v>133</v>
      </c>
    </row>
    <row r="62" spans="1:37" s="93" customFormat="1" ht="23.25" x14ac:dyDescent="0.25">
      <c r="A62" s="149" t="s">
        <v>121</v>
      </c>
      <c r="B62" s="150" t="s">
        <v>136</v>
      </c>
      <c r="C62" s="151" t="s">
        <v>137</v>
      </c>
      <c r="D62" s="151"/>
      <c r="E62" s="151"/>
      <c r="F62" s="152" t="s">
        <v>117</v>
      </c>
      <c r="G62" s="153"/>
      <c r="H62" s="153"/>
      <c r="I62" s="154">
        <v>2</v>
      </c>
      <c r="J62" s="155"/>
      <c r="K62" s="153"/>
      <c r="L62" s="155"/>
      <c r="M62" s="153"/>
      <c r="N62" s="156"/>
      <c r="AF62" s="148"/>
      <c r="AG62" s="157" t="s">
        <v>137</v>
      </c>
      <c r="AK62" s="157"/>
    </row>
    <row r="63" spans="1:37" s="93" customFormat="1" ht="15" x14ac:dyDescent="0.25">
      <c r="A63" s="158"/>
      <c r="B63" s="159" t="s">
        <v>114</v>
      </c>
      <c r="C63" s="160" t="s">
        <v>118</v>
      </c>
      <c r="D63" s="160"/>
      <c r="E63" s="160"/>
      <c r="F63" s="161"/>
      <c r="G63" s="162"/>
      <c r="H63" s="162"/>
      <c r="I63" s="162"/>
      <c r="J63" s="163">
        <v>23.22</v>
      </c>
      <c r="K63" s="162"/>
      <c r="L63" s="163">
        <v>46.44</v>
      </c>
      <c r="M63" s="164">
        <v>27.89</v>
      </c>
      <c r="N63" s="165">
        <v>1295.21</v>
      </c>
      <c r="AF63" s="148"/>
      <c r="AG63" s="157"/>
      <c r="AH63" s="166" t="s">
        <v>118</v>
      </c>
      <c r="AK63" s="157"/>
    </row>
    <row r="64" spans="1:37" s="93" customFormat="1" ht="15" x14ac:dyDescent="0.25">
      <c r="A64" s="158"/>
      <c r="B64" s="159" t="s">
        <v>119</v>
      </c>
      <c r="C64" s="160" t="s">
        <v>120</v>
      </c>
      <c r="D64" s="160"/>
      <c r="E64" s="160"/>
      <c r="F64" s="161"/>
      <c r="G64" s="162"/>
      <c r="H64" s="162"/>
      <c r="I64" s="162"/>
      <c r="J64" s="163">
        <v>302.98</v>
      </c>
      <c r="K64" s="162"/>
      <c r="L64" s="163">
        <v>605.96</v>
      </c>
      <c r="M64" s="164">
        <v>11.06</v>
      </c>
      <c r="N64" s="165">
        <v>6701.92</v>
      </c>
      <c r="AF64" s="148"/>
      <c r="AG64" s="157"/>
      <c r="AH64" s="166" t="s">
        <v>120</v>
      </c>
      <c r="AK64" s="157"/>
    </row>
    <row r="65" spans="1:39" s="93" customFormat="1" ht="15" x14ac:dyDescent="0.25">
      <c r="A65" s="158"/>
      <c r="B65" s="159" t="s">
        <v>121</v>
      </c>
      <c r="C65" s="160" t="s">
        <v>122</v>
      </c>
      <c r="D65" s="160"/>
      <c r="E65" s="160"/>
      <c r="F65" s="161"/>
      <c r="G65" s="162"/>
      <c r="H65" s="162"/>
      <c r="I65" s="162"/>
      <c r="J65" s="163">
        <v>30</v>
      </c>
      <c r="K65" s="162"/>
      <c r="L65" s="163">
        <v>60</v>
      </c>
      <c r="M65" s="164">
        <v>27.89</v>
      </c>
      <c r="N65" s="165">
        <v>1673.4</v>
      </c>
      <c r="AF65" s="148"/>
      <c r="AG65" s="157"/>
      <c r="AH65" s="166" t="s">
        <v>122</v>
      </c>
      <c r="AK65" s="157"/>
    </row>
    <row r="66" spans="1:39" s="93" customFormat="1" ht="15" x14ac:dyDescent="0.25">
      <c r="A66" s="167"/>
      <c r="B66" s="159"/>
      <c r="C66" s="160" t="s">
        <v>123</v>
      </c>
      <c r="D66" s="160"/>
      <c r="E66" s="160"/>
      <c r="F66" s="161" t="s">
        <v>124</v>
      </c>
      <c r="G66" s="164">
        <v>2.56</v>
      </c>
      <c r="H66" s="162"/>
      <c r="I66" s="164">
        <v>5.12</v>
      </c>
      <c r="J66" s="168"/>
      <c r="K66" s="162"/>
      <c r="L66" s="168"/>
      <c r="M66" s="162"/>
      <c r="N66" s="169"/>
      <c r="AF66" s="148"/>
      <c r="AG66" s="157"/>
      <c r="AI66" s="166" t="s">
        <v>123</v>
      </c>
      <c r="AK66" s="157"/>
    </row>
    <row r="67" spans="1:39" s="93" customFormat="1" ht="15" x14ac:dyDescent="0.25">
      <c r="A67" s="167"/>
      <c r="B67" s="159"/>
      <c r="C67" s="160" t="s">
        <v>125</v>
      </c>
      <c r="D67" s="160"/>
      <c r="E67" s="160"/>
      <c r="F67" s="161" t="s">
        <v>124</v>
      </c>
      <c r="G67" s="164">
        <v>2.75</v>
      </c>
      <c r="H67" s="162"/>
      <c r="I67" s="181">
        <v>5.5</v>
      </c>
      <c r="J67" s="168"/>
      <c r="K67" s="162"/>
      <c r="L67" s="168"/>
      <c r="M67" s="162"/>
      <c r="N67" s="169"/>
      <c r="AF67" s="148"/>
      <c r="AG67" s="157"/>
      <c r="AI67" s="166" t="s">
        <v>125</v>
      </c>
      <c r="AK67" s="157"/>
    </row>
    <row r="68" spans="1:39" s="93" customFormat="1" ht="15" x14ac:dyDescent="0.25">
      <c r="A68" s="158"/>
      <c r="B68" s="159"/>
      <c r="C68" s="170" t="s">
        <v>126</v>
      </c>
      <c r="D68" s="170"/>
      <c r="E68" s="170"/>
      <c r="F68" s="171"/>
      <c r="G68" s="172"/>
      <c r="H68" s="172"/>
      <c r="I68" s="172"/>
      <c r="J68" s="173">
        <v>326.2</v>
      </c>
      <c r="K68" s="172"/>
      <c r="L68" s="173">
        <v>652.4</v>
      </c>
      <c r="M68" s="172"/>
      <c r="N68" s="174">
        <v>7997.13</v>
      </c>
      <c r="AF68" s="148"/>
      <c r="AG68" s="157"/>
      <c r="AJ68" s="166" t="s">
        <v>126</v>
      </c>
      <c r="AK68" s="157"/>
    </row>
    <row r="69" spans="1:39" s="93" customFormat="1" ht="15" x14ac:dyDescent="0.25">
      <c r="A69" s="167"/>
      <c r="B69" s="159"/>
      <c r="C69" s="160" t="s">
        <v>127</v>
      </c>
      <c r="D69" s="160"/>
      <c r="E69" s="160"/>
      <c r="F69" s="161"/>
      <c r="G69" s="162"/>
      <c r="H69" s="162"/>
      <c r="I69" s="162"/>
      <c r="J69" s="168"/>
      <c r="K69" s="162"/>
      <c r="L69" s="163">
        <v>106.44</v>
      </c>
      <c r="M69" s="162"/>
      <c r="N69" s="165">
        <v>2968.61</v>
      </c>
      <c r="AF69" s="148"/>
      <c r="AG69" s="157"/>
      <c r="AI69" s="166" t="s">
        <v>127</v>
      </c>
      <c r="AK69" s="157"/>
    </row>
    <row r="70" spans="1:39" s="93" customFormat="1" ht="22.5" x14ac:dyDescent="0.25">
      <c r="A70" s="167"/>
      <c r="B70" s="159" t="s">
        <v>128</v>
      </c>
      <c r="C70" s="160" t="s">
        <v>129</v>
      </c>
      <c r="D70" s="160"/>
      <c r="E70" s="160"/>
      <c r="F70" s="161" t="s">
        <v>130</v>
      </c>
      <c r="G70" s="175">
        <v>103</v>
      </c>
      <c r="H70" s="162"/>
      <c r="I70" s="175">
        <v>103</v>
      </c>
      <c r="J70" s="168"/>
      <c r="K70" s="162"/>
      <c r="L70" s="163">
        <v>109.63</v>
      </c>
      <c r="M70" s="162"/>
      <c r="N70" s="165">
        <v>3057.67</v>
      </c>
      <c r="AF70" s="148"/>
      <c r="AG70" s="157"/>
      <c r="AI70" s="166" t="s">
        <v>129</v>
      </c>
      <c r="AK70" s="157"/>
    </row>
    <row r="71" spans="1:39" s="93" customFormat="1" ht="22.5" x14ac:dyDescent="0.25">
      <c r="A71" s="167"/>
      <c r="B71" s="159" t="s">
        <v>131</v>
      </c>
      <c r="C71" s="160" t="s">
        <v>132</v>
      </c>
      <c r="D71" s="160"/>
      <c r="E71" s="160"/>
      <c r="F71" s="161" t="s">
        <v>130</v>
      </c>
      <c r="G71" s="175">
        <v>60</v>
      </c>
      <c r="H71" s="162"/>
      <c r="I71" s="175">
        <v>60</v>
      </c>
      <c r="J71" s="168"/>
      <c r="K71" s="162"/>
      <c r="L71" s="163">
        <v>63.86</v>
      </c>
      <c r="M71" s="162"/>
      <c r="N71" s="165">
        <v>1781.17</v>
      </c>
      <c r="AF71" s="148"/>
      <c r="AG71" s="157"/>
      <c r="AI71" s="166" t="s">
        <v>132</v>
      </c>
      <c r="AK71" s="157"/>
    </row>
    <row r="72" spans="1:39" s="93" customFormat="1" ht="15" x14ac:dyDescent="0.25">
      <c r="A72" s="176"/>
      <c r="B72" s="177"/>
      <c r="C72" s="151" t="s">
        <v>133</v>
      </c>
      <c r="D72" s="151"/>
      <c r="E72" s="151"/>
      <c r="F72" s="152"/>
      <c r="G72" s="153"/>
      <c r="H72" s="153"/>
      <c r="I72" s="153"/>
      <c r="J72" s="155"/>
      <c r="K72" s="153"/>
      <c r="L72" s="178">
        <v>825.89</v>
      </c>
      <c r="M72" s="172"/>
      <c r="N72" s="179">
        <v>12835.97</v>
      </c>
      <c r="AF72" s="148"/>
      <c r="AG72" s="157"/>
      <c r="AK72" s="157" t="s">
        <v>133</v>
      </c>
    </row>
    <row r="73" spans="1:39" s="93" customFormat="1" ht="15" x14ac:dyDescent="0.25">
      <c r="A73" s="182" t="s">
        <v>138</v>
      </c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4"/>
      <c r="AF73" s="148"/>
      <c r="AG73" s="157"/>
      <c r="AK73" s="157"/>
      <c r="AL73" s="166" t="s">
        <v>138</v>
      </c>
    </row>
    <row r="74" spans="1:39" s="93" customFormat="1" ht="23.25" x14ac:dyDescent="0.25">
      <c r="A74" s="149" t="s">
        <v>139</v>
      </c>
      <c r="B74" s="150" t="s">
        <v>140</v>
      </c>
      <c r="C74" s="151" t="s">
        <v>141</v>
      </c>
      <c r="D74" s="151"/>
      <c r="E74" s="151"/>
      <c r="F74" s="152" t="s">
        <v>142</v>
      </c>
      <c r="G74" s="153"/>
      <c r="H74" s="153"/>
      <c r="I74" s="154">
        <v>2</v>
      </c>
      <c r="J74" s="155"/>
      <c r="K74" s="153"/>
      <c r="L74" s="155"/>
      <c r="M74" s="153"/>
      <c r="N74" s="156"/>
      <c r="AF74" s="148"/>
      <c r="AG74" s="157" t="s">
        <v>141</v>
      </c>
      <c r="AK74" s="157"/>
    </row>
    <row r="75" spans="1:39" s="93" customFormat="1" ht="22.5" x14ac:dyDescent="0.25">
      <c r="A75" s="185"/>
      <c r="B75" s="159" t="s">
        <v>143</v>
      </c>
      <c r="C75" s="186" t="s">
        <v>144</v>
      </c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7"/>
      <c r="AF75" s="148"/>
      <c r="AG75" s="157"/>
      <c r="AK75" s="157"/>
      <c r="AM75" s="166" t="s">
        <v>144</v>
      </c>
    </row>
    <row r="76" spans="1:39" s="93" customFormat="1" ht="15" x14ac:dyDescent="0.25">
      <c r="A76" s="158"/>
      <c r="B76" s="159" t="s">
        <v>114</v>
      </c>
      <c r="C76" s="160" t="s">
        <v>118</v>
      </c>
      <c r="D76" s="160"/>
      <c r="E76" s="160"/>
      <c r="F76" s="161"/>
      <c r="G76" s="162"/>
      <c r="H76" s="162"/>
      <c r="I76" s="162"/>
      <c r="J76" s="163">
        <v>74.650000000000006</v>
      </c>
      <c r="K76" s="181">
        <v>0.7</v>
      </c>
      <c r="L76" s="163">
        <v>104.51</v>
      </c>
      <c r="M76" s="164">
        <v>27.89</v>
      </c>
      <c r="N76" s="165">
        <v>2914.78</v>
      </c>
      <c r="AF76" s="148"/>
      <c r="AG76" s="157"/>
      <c r="AH76" s="166" t="s">
        <v>118</v>
      </c>
      <c r="AK76" s="157"/>
    </row>
    <row r="77" spans="1:39" s="93" customFormat="1" ht="15" x14ac:dyDescent="0.25">
      <c r="A77" s="158"/>
      <c r="B77" s="159" t="s">
        <v>119</v>
      </c>
      <c r="C77" s="160" t="s">
        <v>120</v>
      </c>
      <c r="D77" s="160"/>
      <c r="E77" s="160"/>
      <c r="F77" s="161"/>
      <c r="G77" s="162"/>
      <c r="H77" s="162"/>
      <c r="I77" s="162"/>
      <c r="J77" s="163">
        <v>97.33</v>
      </c>
      <c r="K77" s="181">
        <v>0.7</v>
      </c>
      <c r="L77" s="163">
        <v>136.26</v>
      </c>
      <c r="M77" s="164">
        <v>11.06</v>
      </c>
      <c r="N77" s="165">
        <v>1507.04</v>
      </c>
      <c r="AF77" s="148"/>
      <c r="AG77" s="157"/>
      <c r="AH77" s="166" t="s">
        <v>120</v>
      </c>
      <c r="AK77" s="157"/>
    </row>
    <row r="78" spans="1:39" s="93" customFormat="1" ht="15" x14ac:dyDescent="0.25">
      <c r="A78" s="158"/>
      <c r="B78" s="159" t="s">
        <v>121</v>
      </c>
      <c r="C78" s="160" t="s">
        <v>122</v>
      </c>
      <c r="D78" s="160"/>
      <c r="E78" s="160"/>
      <c r="F78" s="161"/>
      <c r="G78" s="162"/>
      <c r="H78" s="162"/>
      <c r="I78" s="162"/>
      <c r="J78" s="163">
        <v>13</v>
      </c>
      <c r="K78" s="181">
        <v>0.7</v>
      </c>
      <c r="L78" s="163">
        <v>18.2</v>
      </c>
      <c r="M78" s="164">
        <v>27.89</v>
      </c>
      <c r="N78" s="180">
        <v>507.6</v>
      </c>
      <c r="AF78" s="148"/>
      <c r="AG78" s="157"/>
      <c r="AH78" s="166" t="s">
        <v>122</v>
      </c>
      <c r="AK78" s="157"/>
    </row>
    <row r="79" spans="1:39" s="93" customFormat="1" ht="15" x14ac:dyDescent="0.25">
      <c r="A79" s="158"/>
      <c r="B79" s="159" t="s">
        <v>139</v>
      </c>
      <c r="C79" s="160" t="s">
        <v>145</v>
      </c>
      <c r="D79" s="160"/>
      <c r="E79" s="160"/>
      <c r="F79" s="161"/>
      <c r="G79" s="162"/>
      <c r="H79" s="162"/>
      <c r="I79" s="162"/>
      <c r="J79" s="163">
        <v>2.16</v>
      </c>
      <c r="K79" s="175">
        <v>0</v>
      </c>
      <c r="L79" s="163">
        <v>0</v>
      </c>
      <c r="M79" s="181">
        <v>8.3000000000000007</v>
      </c>
      <c r="N79" s="169"/>
      <c r="AF79" s="148"/>
      <c r="AG79" s="157"/>
      <c r="AH79" s="166" t="s">
        <v>145</v>
      </c>
      <c r="AK79" s="157"/>
    </row>
    <row r="80" spans="1:39" s="93" customFormat="1" ht="15" x14ac:dyDescent="0.25">
      <c r="A80" s="167"/>
      <c r="B80" s="159"/>
      <c r="C80" s="160" t="s">
        <v>123</v>
      </c>
      <c r="D80" s="160"/>
      <c r="E80" s="160"/>
      <c r="F80" s="161" t="s">
        <v>124</v>
      </c>
      <c r="G80" s="164">
        <v>7.42</v>
      </c>
      <c r="H80" s="181">
        <v>0.7</v>
      </c>
      <c r="I80" s="188">
        <v>10.388</v>
      </c>
      <c r="J80" s="168"/>
      <c r="K80" s="162"/>
      <c r="L80" s="168"/>
      <c r="M80" s="162"/>
      <c r="N80" s="169"/>
      <c r="AF80" s="148"/>
      <c r="AG80" s="157"/>
      <c r="AI80" s="166" t="s">
        <v>123</v>
      </c>
      <c r="AK80" s="157"/>
    </row>
    <row r="81" spans="1:39" s="93" customFormat="1" ht="15" x14ac:dyDescent="0.25">
      <c r="A81" s="167"/>
      <c r="B81" s="159"/>
      <c r="C81" s="160" t="s">
        <v>125</v>
      </c>
      <c r="D81" s="160"/>
      <c r="E81" s="160"/>
      <c r="F81" s="161" t="s">
        <v>124</v>
      </c>
      <c r="G81" s="164">
        <v>1.02</v>
      </c>
      <c r="H81" s="181">
        <v>0.7</v>
      </c>
      <c r="I81" s="188">
        <v>1.4279999999999999</v>
      </c>
      <c r="J81" s="168"/>
      <c r="K81" s="162"/>
      <c r="L81" s="168"/>
      <c r="M81" s="162"/>
      <c r="N81" s="169"/>
      <c r="AF81" s="148"/>
      <c r="AG81" s="157"/>
      <c r="AI81" s="166" t="s">
        <v>125</v>
      </c>
      <c r="AK81" s="157"/>
    </row>
    <row r="82" spans="1:39" s="93" customFormat="1" ht="15" x14ac:dyDescent="0.25">
      <c r="A82" s="158"/>
      <c r="B82" s="159"/>
      <c r="C82" s="170" t="s">
        <v>126</v>
      </c>
      <c r="D82" s="170"/>
      <c r="E82" s="170"/>
      <c r="F82" s="171"/>
      <c r="G82" s="172"/>
      <c r="H82" s="172"/>
      <c r="I82" s="172"/>
      <c r="J82" s="173">
        <v>174.14</v>
      </c>
      <c r="K82" s="172"/>
      <c r="L82" s="173">
        <v>240.77</v>
      </c>
      <c r="M82" s="172"/>
      <c r="N82" s="174">
        <v>4421.82</v>
      </c>
      <c r="AF82" s="148"/>
      <c r="AG82" s="157"/>
      <c r="AJ82" s="166" t="s">
        <v>126</v>
      </c>
      <c r="AK82" s="157"/>
    </row>
    <row r="83" spans="1:39" s="93" customFormat="1" ht="15" x14ac:dyDescent="0.25">
      <c r="A83" s="167"/>
      <c r="B83" s="159"/>
      <c r="C83" s="160" t="s">
        <v>127</v>
      </c>
      <c r="D83" s="160"/>
      <c r="E83" s="160"/>
      <c r="F83" s="161"/>
      <c r="G83" s="162"/>
      <c r="H83" s="162"/>
      <c r="I83" s="162"/>
      <c r="J83" s="168"/>
      <c r="K83" s="162"/>
      <c r="L83" s="163">
        <v>122.71</v>
      </c>
      <c r="M83" s="162"/>
      <c r="N83" s="165">
        <v>3422.38</v>
      </c>
      <c r="AF83" s="148"/>
      <c r="AG83" s="157"/>
      <c r="AI83" s="166" t="s">
        <v>127</v>
      </c>
      <c r="AK83" s="157"/>
    </row>
    <row r="84" spans="1:39" s="93" customFormat="1" ht="22.5" x14ac:dyDescent="0.25">
      <c r="A84" s="167"/>
      <c r="B84" s="159" t="s">
        <v>128</v>
      </c>
      <c r="C84" s="160" t="s">
        <v>129</v>
      </c>
      <c r="D84" s="160"/>
      <c r="E84" s="160"/>
      <c r="F84" s="161" t="s">
        <v>130</v>
      </c>
      <c r="G84" s="175">
        <v>103</v>
      </c>
      <c r="H84" s="162"/>
      <c r="I84" s="175">
        <v>103</v>
      </c>
      <c r="J84" s="168"/>
      <c r="K84" s="162"/>
      <c r="L84" s="163">
        <v>126.39</v>
      </c>
      <c r="M84" s="162"/>
      <c r="N84" s="165">
        <v>3525.05</v>
      </c>
      <c r="AF84" s="148"/>
      <c r="AG84" s="157"/>
      <c r="AI84" s="166" t="s">
        <v>129</v>
      </c>
      <c r="AK84" s="157"/>
    </row>
    <row r="85" spans="1:39" s="93" customFormat="1" ht="22.5" x14ac:dyDescent="0.25">
      <c r="A85" s="167"/>
      <c r="B85" s="159" t="s">
        <v>131</v>
      </c>
      <c r="C85" s="160" t="s">
        <v>132</v>
      </c>
      <c r="D85" s="160"/>
      <c r="E85" s="160"/>
      <c r="F85" s="161" t="s">
        <v>130</v>
      </c>
      <c r="G85" s="175">
        <v>60</v>
      </c>
      <c r="H85" s="162"/>
      <c r="I85" s="175">
        <v>60</v>
      </c>
      <c r="J85" s="168"/>
      <c r="K85" s="162"/>
      <c r="L85" s="163">
        <v>73.63</v>
      </c>
      <c r="M85" s="162"/>
      <c r="N85" s="165">
        <v>2053.4299999999998</v>
      </c>
      <c r="AF85" s="148"/>
      <c r="AG85" s="157"/>
      <c r="AI85" s="166" t="s">
        <v>132</v>
      </c>
      <c r="AK85" s="157"/>
    </row>
    <row r="86" spans="1:39" s="93" customFormat="1" ht="15" x14ac:dyDescent="0.25">
      <c r="A86" s="176"/>
      <c r="B86" s="177"/>
      <c r="C86" s="151" t="s">
        <v>133</v>
      </c>
      <c r="D86" s="151"/>
      <c r="E86" s="151"/>
      <c r="F86" s="152"/>
      <c r="G86" s="153"/>
      <c r="H86" s="153"/>
      <c r="I86" s="153"/>
      <c r="J86" s="155"/>
      <c r="K86" s="153"/>
      <c r="L86" s="178">
        <v>440.79</v>
      </c>
      <c r="M86" s="172"/>
      <c r="N86" s="179">
        <v>10000.299999999999</v>
      </c>
      <c r="AF86" s="148"/>
      <c r="AG86" s="157"/>
      <c r="AK86" s="157" t="s">
        <v>133</v>
      </c>
    </row>
    <row r="87" spans="1:39" s="93" customFormat="1" ht="15" x14ac:dyDescent="0.25">
      <c r="A87" s="182" t="s">
        <v>146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4"/>
      <c r="AF87" s="148"/>
      <c r="AG87" s="157"/>
      <c r="AK87" s="157"/>
      <c r="AL87" s="166" t="s">
        <v>146</v>
      </c>
    </row>
    <row r="88" spans="1:39" s="93" customFormat="1" ht="23.25" x14ac:dyDescent="0.25">
      <c r="A88" s="149" t="s">
        <v>147</v>
      </c>
      <c r="B88" s="150" t="s">
        <v>148</v>
      </c>
      <c r="C88" s="151" t="s">
        <v>149</v>
      </c>
      <c r="D88" s="151"/>
      <c r="E88" s="151"/>
      <c r="F88" s="152" t="s">
        <v>142</v>
      </c>
      <c r="G88" s="153"/>
      <c r="H88" s="153"/>
      <c r="I88" s="154">
        <v>1</v>
      </c>
      <c r="J88" s="155"/>
      <c r="K88" s="153"/>
      <c r="L88" s="155"/>
      <c r="M88" s="153"/>
      <c r="N88" s="156"/>
      <c r="AF88" s="148"/>
      <c r="AG88" s="157" t="s">
        <v>149</v>
      </c>
      <c r="AK88" s="157"/>
    </row>
    <row r="89" spans="1:39" s="93" customFormat="1" ht="23.25" x14ac:dyDescent="0.25">
      <c r="A89" s="185"/>
      <c r="B89" s="159" t="s">
        <v>150</v>
      </c>
      <c r="C89" s="186" t="s">
        <v>151</v>
      </c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7"/>
      <c r="AF89" s="148"/>
      <c r="AG89" s="157"/>
      <c r="AK89" s="157"/>
      <c r="AM89" s="166" t="s">
        <v>151</v>
      </c>
    </row>
    <row r="90" spans="1:39" s="93" customFormat="1" ht="15" x14ac:dyDescent="0.25">
      <c r="A90" s="158"/>
      <c r="B90" s="159" t="s">
        <v>114</v>
      </c>
      <c r="C90" s="160" t="s">
        <v>118</v>
      </c>
      <c r="D90" s="160"/>
      <c r="E90" s="160"/>
      <c r="F90" s="161"/>
      <c r="G90" s="162"/>
      <c r="H90" s="162"/>
      <c r="I90" s="162"/>
      <c r="J90" s="163">
        <v>76.48</v>
      </c>
      <c r="K90" s="181">
        <v>0.5</v>
      </c>
      <c r="L90" s="163">
        <v>38.24</v>
      </c>
      <c r="M90" s="164">
        <v>27.89</v>
      </c>
      <c r="N90" s="165">
        <v>1066.51</v>
      </c>
      <c r="AF90" s="148"/>
      <c r="AG90" s="157"/>
      <c r="AH90" s="166" t="s">
        <v>118</v>
      </c>
      <c r="AK90" s="157"/>
    </row>
    <row r="91" spans="1:39" s="93" customFormat="1" ht="15" x14ac:dyDescent="0.25">
      <c r="A91" s="158"/>
      <c r="B91" s="159" t="s">
        <v>119</v>
      </c>
      <c r="C91" s="160" t="s">
        <v>120</v>
      </c>
      <c r="D91" s="160"/>
      <c r="E91" s="160"/>
      <c r="F91" s="161"/>
      <c r="G91" s="162"/>
      <c r="H91" s="162"/>
      <c r="I91" s="162"/>
      <c r="J91" s="163">
        <v>375.56</v>
      </c>
      <c r="K91" s="181">
        <v>0.5</v>
      </c>
      <c r="L91" s="163">
        <v>187.78</v>
      </c>
      <c r="M91" s="164">
        <v>11.06</v>
      </c>
      <c r="N91" s="165">
        <v>2076.85</v>
      </c>
      <c r="AF91" s="148"/>
      <c r="AG91" s="157"/>
      <c r="AH91" s="166" t="s">
        <v>120</v>
      </c>
      <c r="AK91" s="157"/>
    </row>
    <row r="92" spans="1:39" s="93" customFormat="1" ht="15" x14ac:dyDescent="0.25">
      <c r="A92" s="158"/>
      <c r="B92" s="159" t="s">
        <v>121</v>
      </c>
      <c r="C92" s="160" t="s">
        <v>122</v>
      </c>
      <c r="D92" s="160"/>
      <c r="E92" s="160"/>
      <c r="F92" s="161"/>
      <c r="G92" s="162"/>
      <c r="H92" s="162"/>
      <c r="I92" s="162"/>
      <c r="J92" s="163">
        <v>46.66</v>
      </c>
      <c r="K92" s="181">
        <v>0.5</v>
      </c>
      <c r="L92" s="163">
        <v>23.33</v>
      </c>
      <c r="M92" s="164">
        <v>27.89</v>
      </c>
      <c r="N92" s="180">
        <v>650.66999999999996</v>
      </c>
      <c r="AF92" s="148"/>
      <c r="AG92" s="157"/>
      <c r="AH92" s="166" t="s">
        <v>122</v>
      </c>
      <c r="AK92" s="157"/>
    </row>
    <row r="93" spans="1:39" s="93" customFormat="1" ht="15" x14ac:dyDescent="0.25">
      <c r="A93" s="167"/>
      <c r="B93" s="159"/>
      <c r="C93" s="160" t="s">
        <v>123</v>
      </c>
      <c r="D93" s="160"/>
      <c r="E93" s="160"/>
      <c r="F93" s="161" t="s">
        <v>124</v>
      </c>
      <c r="G93" s="164">
        <v>7.95</v>
      </c>
      <c r="H93" s="181">
        <v>0.5</v>
      </c>
      <c r="I93" s="188">
        <v>3.9750000000000001</v>
      </c>
      <c r="J93" s="168"/>
      <c r="K93" s="162"/>
      <c r="L93" s="168"/>
      <c r="M93" s="162"/>
      <c r="N93" s="169"/>
      <c r="AF93" s="148"/>
      <c r="AG93" s="157"/>
      <c r="AI93" s="166" t="s">
        <v>123</v>
      </c>
      <c r="AK93" s="157"/>
    </row>
    <row r="94" spans="1:39" s="93" customFormat="1" ht="15" x14ac:dyDescent="0.25">
      <c r="A94" s="167"/>
      <c r="B94" s="159"/>
      <c r="C94" s="160" t="s">
        <v>125</v>
      </c>
      <c r="D94" s="160"/>
      <c r="E94" s="160"/>
      <c r="F94" s="161" t="s">
        <v>124</v>
      </c>
      <c r="G94" s="164">
        <v>4.18</v>
      </c>
      <c r="H94" s="181">
        <v>0.5</v>
      </c>
      <c r="I94" s="164">
        <v>2.09</v>
      </c>
      <c r="J94" s="168"/>
      <c r="K94" s="162"/>
      <c r="L94" s="168"/>
      <c r="M94" s="162"/>
      <c r="N94" s="169"/>
      <c r="AF94" s="148"/>
      <c r="AG94" s="157"/>
      <c r="AI94" s="166" t="s">
        <v>125</v>
      </c>
      <c r="AK94" s="157"/>
    </row>
    <row r="95" spans="1:39" s="93" customFormat="1" ht="15" x14ac:dyDescent="0.25">
      <c r="A95" s="158"/>
      <c r="B95" s="159"/>
      <c r="C95" s="170" t="s">
        <v>126</v>
      </c>
      <c r="D95" s="170"/>
      <c r="E95" s="170"/>
      <c r="F95" s="171"/>
      <c r="G95" s="172"/>
      <c r="H95" s="172"/>
      <c r="I95" s="172"/>
      <c r="J95" s="173">
        <v>452.04</v>
      </c>
      <c r="K95" s="172"/>
      <c r="L95" s="173">
        <v>226.02</v>
      </c>
      <c r="M95" s="172"/>
      <c r="N95" s="174">
        <v>3143.36</v>
      </c>
      <c r="AF95" s="148"/>
      <c r="AG95" s="157"/>
      <c r="AJ95" s="166" t="s">
        <v>126</v>
      </c>
      <c r="AK95" s="157"/>
    </row>
    <row r="96" spans="1:39" s="93" customFormat="1" ht="15" x14ac:dyDescent="0.25">
      <c r="A96" s="167"/>
      <c r="B96" s="159"/>
      <c r="C96" s="160" t="s">
        <v>127</v>
      </c>
      <c r="D96" s="160"/>
      <c r="E96" s="160"/>
      <c r="F96" s="161"/>
      <c r="G96" s="162"/>
      <c r="H96" s="162"/>
      <c r="I96" s="162"/>
      <c r="J96" s="168"/>
      <c r="K96" s="162"/>
      <c r="L96" s="163">
        <v>61.57</v>
      </c>
      <c r="M96" s="162"/>
      <c r="N96" s="165">
        <v>1717.18</v>
      </c>
      <c r="AF96" s="148"/>
      <c r="AG96" s="157"/>
      <c r="AI96" s="166" t="s">
        <v>127</v>
      </c>
      <c r="AK96" s="157"/>
    </row>
    <row r="97" spans="1:40" s="93" customFormat="1" ht="22.5" x14ac:dyDescent="0.25">
      <c r="A97" s="167"/>
      <c r="B97" s="159" t="s">
        <v>128</v>
      </c>
      <c r="C97" s="160" t="s">
        <v>129</v>
      </c>
      <c r="D97" s="160"/>
      <c r="E97" s="160"/>
      <c r="F97" s="161" t="s">
        <v>130</v>
      </c>
      <c r="G97" s="175">
        <v>103</v>
      </c>
      <c r="H97" s="162"/>
      <c r="I97" s="175">
        <v>103</v>
      </c>
      <c r="J97" s="168"/>
      <c r="K97" s="162"/>
      <c r="L97" s="163">
        <v>63.42</v>
      </c>
      <c r="M97" s="162"/>
      <c r="N97" s="165">
        <v>1768.7</v>
      </c>
      <c r="AF97" s="148"/>
      <c r="AG97" s="157"/>
      <c r="AI97" s="166" t="s">
        <v>129</v>
      </c>
      <c r="AK97" s="157"/>
    </row>
    <row r="98" spans="1:40" s="93" customFormat="1" ht="22.5" x14ac:dyDescent="0.25">
      <c r="A98" s="167"/>
      <c r="B98" s="159" t="s">
        <v>131</v>
      </c>
      <c r="C98" s="160" t="s">
        <v>132</v>
      </c>
      <c r="D98" s="160"/>
      <c r="E98" s="160"/>
      <c r="F98" s="161" t="s">
        <v>130</v>
      </c>
      <c r="G98" s="175">
        <v>60</v>
      </c>
      <c r="H98" s="162"/>
      <c r="I98" s="175">
        <v>60</v>
      </c>
      <c r="J98" s="168"/>
      <c r="K98" s="162"/>
      <c r="L98" s="163">
        <v>36.94</v>
      </c>
      <c r="M98" s="162"/>
      <c r="N98" s="165">
        <v>1030.31</v>
      </c>
      <c r="AF98" s="148"/>
      <c r="AG98" s="157"/>
      <c r="AI98" s="166" t="s">
        <v>132</v>
      </c>
      <c r="AK98" s="157"/>
    </row>
    <row r="99" spans="1:40" s="93" customFormat="1" ht="15" x14ac:dyDescent="0.25">
      <c r="A99" s="176"/>
      <c r="B99" s="177"/>
      <c r="C99" s="151" t="s">
        <v>133</v>
      </c>
      <c r="D99" s="151"/>
      <c r="E99" s="151"/>
      <c r="F99" s="152"/>
      <c r="G99" s="153"/>
      <c r="H99" s="153"/>
      <c r="I99" s="153"/>
      <c r="J99" s="155"/>
      <c r="K99" s="153"/>
      <c r="L99" s="178">
        <v>326.38</v>
      </c>
      <c r="M99" s="172"/>
      <c r="N99" s="179">
        <v>5942.37</v>
      </c>
      <c r="AF99" s="148"/>
      <c r="AG99" s="157"/>
      <c r="AK99" s="157" t="s">
        <v>133</v>
      </c>
    </row>
    <row r="100" spans="1:40" s="93" customFormat="1" ht="23.25" x14ac:dyDescent="0.25">
      <c r="A100" s="149" t="s">
        <v>152</v>
      </c>
      <c r="B100" s="150" t="s">
        <v>153</v>
      </c>
      <c r="C100" s="151" t="s">
        <v>154</v>
      </c>
      <c r="D100" s="151"/>
      <c r="E100" s="151"/>
      <c r="F100" s="152" t="s">
        <v>117</v>
      </c>
      <c r="G100" s="153"/>
      <c r="H100" s="153"/>
      <c r="I100" s="154">
        <v>12</v>
      </c>
      <c r="J100" s="155"/>
      <c r="K100" s="153"/>
      <c r="L100" s="155"/>
      <c r="M100" s="153"/>
      <c r="N100" s="156"/>
      <c r="AF100" s="148"/>
      <c r="AG100" s="157" t="s">
        <v>154</v>
      </c>
      <c r="AK100" s="157"/>
    </row>
    <row r="101" spans="1:40" s="93" customFormat="1" ht="15" x14ac:dyDescent="0.25">
      <c r="A101" s="189"/>
      <c r="B101" s="190"/>
      <c r="C101" s="160" t="s">
        <v>155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91"/>
      <c r="AF101" s="148"/>
      <c r="AG101" s="157"/>
      <c r="AK101" s="157"/>
      <c r="AN101" s="166" t="s">
        <v>155</v>
      </c>
    </row>
    <row r="102" spans="1:40" s="93" customFormat="1" ht="15" x14ac:dyDescent="0.25">
      <c r="A102" s="158"/>
      <c r="B102" s="159" t="s">
        <v>114</v>
      </c>
      <c r="C102" s="160" t="s">
        <v>118</v>
      </c>
      <c r="D102" s="160"/>
      <c r="E102" s="160"/>
      <c r="F102" s="161"/>
      <c r="G102" s="162"/>
      <c r="H102" s="162"/>
      <c r="I102" s="162"/>
      <c r="J102" s="163">
        <v>17.32</v>
      </c>
      <c r="K102" s="162"/>
      <c r="L102" s="163">
        <v>207.84</v>
      </c>
      <c r="M102" s="164">
        <v>27.89</v>
      </c>
      <c r="N102" s="165">
        <v>5796.66</v>
      </c>
      <c r="AF102" s="148"/>
      <c r="AG102" s="157"/>
      <c r="AH102" s="166" t="s">
        <v>118</v>
      </c>
      <c r="AK102" s="157"/>
    </row>
    <row r="103" spans="1:40" s="93" customFormat="1" ht="15" x14ac:dyDescent="0.25">
      <c r="A103" s="158"/>
      <c r="B103" s="159" t="s">
        <v>119</v>
      </c>
      <c r="C103" s="160" t="s">
        <v>120</v>
      </c>
      <c r="D103" s="160"/>
      <c r="E103" s="160"/>
      <c r="F103" s="161"/>
      <c r="G103" s="162"/>
      <c r="H103" s="162"/>
      <c r="I103" s="162"/>
      <c r="J103" s="163">
        <v>43.57</v>
      </c>
      <c r="K103" s="162"/>
      <c r="L103" s="163">
        <v>522.84</v>
      </c>
      <c r="M103" s="164">
        <v>11.06</v>
      </c>
      <c r="N103" s="165">
        <v>5782.61</v>
      </c>
      <c r="AF103" s="148"/>
      <c r="AG103" s="157"/>
      <c r="AH103" s="166" t="s">
        <v>120</v>
      </c>
      <c r="AK103" s="157"/>
    </row>
    <row r="104" spans="1:40" s="93" customFormat="1" ht="15" x14ac:dyDescent="0.25">
      <c r="A104" s="158"/>
      <c r="B104" s="159" t="s">
        <v>121</v>
      </c>
      <c r="C104" s="160" t="s">
        <v>122</v>
      </c>
      <c r="D104" s="160"/>
      <c r="E104" s="160"/>
      <c r="F104" s="161"/>
      <c r="G104" s="162"/>
      <c r="H104" s="162"/>
      <c r="I104" s="162"/>
      <c r="J104" s="163">
        <v>5.69</v>
      </c>
      <c r="K104" s="162"/>
      <c r="L104" s="163">
        <v>68.28</v>
      </c>
      <c r="M104" s="164">
        <v>27.89</v>
      </c>
      <c r="N104" s="165">
        <v>1904.33</v>
      </c>
      <c r="AF104" s="148"/>
      <c r="AG104" s="157"/>
      <c r="AH104" s="166" t="s">
        <v>122</v>
      </c>
      <c r="AK104" s="157"/>
    </row>
    <row r="105" spans="1:40" s="93" customFormat="1" ht="15" x14ac:dyDescent="0.25">
      <c r="A105" s="167"/>
      <c r="B105" s="159"/>
      <c r="C105" s="160" t="s">
        <v>123</v>
      </c>
      <c r="D105" s="160"/>
      <c r="E105" s="160"/>
      <c r="F105" s="161" t="s">
        <v>124</v>
      </c>
      <c r="G105" s="164">
        <v>2.0299999999999998</v>
      </c>
      <c r="H105" s="162"/>
      <c r="I105" s="164">
        <v>24.36</v>
      </c>
      <c r="J105" s="168"/>
      <c r="K105" s="162"/>
      <c r="L105" s="168"/>
      <c r="M105" s="162"/>
      <c r="N105" s="169"/>
      <c r="AF105" s="148"/>
      <c r="AG105" s="157"/>
      <c r="AI105" s="166" t="s">
        <v>123</v>
      </c>
      <c r="AK105" s="157"/>
    </row>
    <row r="106" spans="1:40" s="93" customFormat="1" ht="15" x14ac:dyDescent="0.25">
      <c r="A106" s="167"/>
      <c r="B106" s="159"/>
      <c r="C106" s="160" t="s">
        <v>125</v>
      </c>
      <c r="D106" s="160"/>
      <c r="E106" s="160"/>
      <c r="F106" s="161" t="s">
        <v>124</v>
      </c>
      <c r="G106" s="164">
        <v>0.55000000000000004</v>
      </c>
      <c r="H106" s="162"/>
      <c r="I106" s="181">
        <v>6.6</v>
      </c>
      <c r="J106" s="168"/>
      <c r="K106" s="162"/>
      <c r="L106" s="168"/>
      <c r="M106" s="162"/>
      <c r="N106" s="169"/>
      <c r="AF106" s="148"/>
      <c r="AG106" s="157"/>
      <c r="AI106" s="166" t="s">
        <v>125</v>
      </c>
      <c r="AK106" s="157"/>
    </row>
    <row r="107" spans="1:40" s="93" customFormat="1" ht="15" x14ac:dyDescent="0.25">
      <c r="A107" s="158"/>
      <c r="B107" s="159"/>
      <c r="C107" s="170" t="s">
        <v>126</v>
      </c>
      <c r="D107" s="170"/>
      <c r="E107" s="170"/>
      <c r="F107" s="171"/>
      <c r="G107" s="172"/>
      <c r="H107" s="172"/>
      <c r="I107" s="172"/>
      <c r="J107" s="173">
        <v>60.89</v>
      </c>
      <c r="K107" s="172"/>
      <c r="L107" s="173">
        <v>730.68</v>
      </c>
      <c r="M107" s="172"/>
      <c r="N107" s="174">
        <v>11579.27</v>
      </c>
      <c r="AF107" s="148"/>
      <c r="AG107" s="157"/>
      <c r="AJ107" s="166" t="s">
        <v>126</v>
      </c>
      <c r="AK107" s="157"/>
    </row>
    <row r="108" spans="1:40" s="93" customFormat="1" ht="15" x14ac:dyDescent="0.25">
      <c r="A108" s="167"/>
      <c r="B108" s="159"/>
      <c r="C108" s="160" t="s">
        <v>127</v>
      </c>
      <c r="D108" s="160"/>
      <c r="E108" s="160"/>
      <c r="F108" s="161"/>
      <c r="G108" s="162"/>
      <c r="H108" s="162"/>
      <c r="I108" s="162"/>
      <c r="J108" s="168"/>
      <c r="K108" s="162"/>
      <c r="L108" s="163">
        <v>276.12</v>
      </c>
      <c r="M108" s="162"/>
      <c r="N108" s="165">
        <v>7700.99</v>
      </c>
      <c r="AF108" s="148"/>
      <c r="AG108" s="157"/>
      <c r="AI108" s="166" t="s">
        <v>127</v>
      </c>
      <c r="AK108" s="157"/>
    </row>
    <row r="109" spans="1:40" s="93" customFormat="1" ht="22.5" x14ac:dyDescent="0.25">
      <c r="A109" s="167"/>
      <c r="B109" s="159" t="s">
        <v>128</v>
      </c>
      <c r="C109" s="160" t="s">
        <v>129</v>
      </c>
      <c r="D109" s="160"/>
      <c r="E109" s="160"/>
      <c r="F109" s="161" t="s">
        <v>130</v>
      </c>
      <c r="G109" s="175">
        <v>103</v>
      </c>
      <c r="H109" s="162"/>
      <c r="I109" s="175">
        <v>103</v>
      </c>
      <c r="J109" s="168"/>
      <c r="K109" s="162"/>
      <c r="L109" s="163">
        <v>284.39999999999998</v>
      </c>
      <c r="M109" s="162"/>
      <c r="N109" s="165">
        <v>7932.02</v>
      </c>
      <c r="AF109" s="148"/>
      <c r="AG109" s="157"/>
      <c r="AI109" s="166" t="s">
        <v>129</v>
      </c>
      <c r="AK109" s="157"/>
    </row>
    <row r="110" spans="1:40" s="93" customFormat="1" ht="22.5" x14ac:dyDescent="0.25">
      <c r="A110" s="167"/>
      <c r="B110" s="159" t="s">
        <v>131</v>
      </c>
      <c r="C110" s="160" t="s">
        <v>132</v>
      </c>
      <c r="D110" s="160"/>
      <c r="E110" s="160"/>
      <c r="F110" s="161" t="s">
        <v>130</v>
      </c>
      <c r="G110" s="175">
        <v>60</v>
      </c>
      <c r="H110" s="162"/>
      <c r="I110" s="175">
        <v>60</v>
      </c>
      <c r="J110" s="168"/>
      <c r="K110" s="162"/>
      <c r="L110" s="163">
        <v>165.67</v>
      </c>
      <c r="M110" s="162"/>
      <c r="N110" s="165">
        <v>4620.59</v>
      </c>
      <c r="AF110" s="148"/>
      <c r="AG110" s="157"/>
      <c r="AI110" s="166" t="s">
        <v>132</v>
      </c>
      <c r="AK110" s="157"/>
    </row>
    <row r="111" spans="1:40" s="93" customFormat="1" ht="15" x14ac:dyDescent="0.25">
      <c r="A111" s="176"/>
      <c r="B111" s="177"/>
      <c r="C111" s="151" t="s">
        <v>133</v>
      </c>
      <c r="D111" s="151"/>
      <c r="E111" s="151"/>
      <c r="F111" s="152"/>
      <c r="G111" s="153"/>
      <c r="H111" s="153"/>
      <c r="I111" s="153"/>
      <c r="J111" s="155"/>
      <c r="K111" s="153"/>
      <c r="L111" s="192">
        <v>1180.75</v>
      </c>
      <c r="M111" s="172"/>
      <c r="N111" s="179">
        <v>24131.88</v>
      </c>
      <c r="AF111" s="148"/>
      <c r="AG111" s="157"/>
      <c r="AK111" s="157" t="s">
        <v>133</v>
      </c>
    </row>
    <row r="112" spans="1:40" s="93" customFormat="1" ht="45.75" x14ac:dyDescent="0.25">
      <c r="A112" s="149" t="s">
        <v>156</v>
      </c>
      <c r="B112" s="150" t="s">
        <v>157</v>
      </c>
      <c r="C112" s="151" t="s">
        <v>158</v>
      </c>
      <c r="D112" s="151"/>
      <c r="E112" s="151"/>
      <c r="F112" s="152" t="s">
        <v>159</v>
      </c>
      <c r="G112" s="153"/>
      <c r="H112" s="153"/>
      <c r="I112" s="193">
        <v>20.100000000000001</v>
      </c>
      <c r="J112" s="178">
        <v>10.71</v>
      </c>
      <c r="K112" s="153"/>
      <c r="L112" s="178">
        <v>215.27</v>
      </c>
      <c r="M112" s="193">
        <v>8.3000000000000007</v>
      </c>
      <c r="N112" s="179">
        <v>1786.74</v>
      </c>
      <c r="AF112" s="148"/>
      <c r="AG112" s="157" t="s">
        <v>158</v>
      </c>
      <c r="AK112" s="157"/>
    </row>
    <row r="113" spans="1:43" s="93" customFormat="1" ht="15" x14ac:dyDescent="0.25">
      <c r="A113" s="176"/>
      <c r="B113" s="177"/>
      <c r="C113" s="160" t="s">
        <v>160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91"/>
      <c r="AF113" s="148"/>
      <c r="AG113" s="157"/>
      <c r="AK113" s="157"/>
      <c r="AO113" s="166" t="s">
        <v>160</v>
      </c>
    </row>
    <row r="114" spans="1:43" s="93" customFormat="1" ht="15" x14ac:dyDescent="0.25">
      <c r="A114" s="176"/>
      <c r="B114" s="177"/>
      <c r="C114" s="151" t="s">
        <v>133</v>
      </c>
      <c r="D114" s="151"/>
      <c r="E114" s="151"/>
      <c r="F114" s="152"/>
      <c r="G114" s="153"/>
      <c r="H114" s="153"/>
      <c r="I114" s="153"/>
      <c r="J114" s="155"/>
      <c r="K114" s="153"/>
      <c r="L114" s="178">
        <v>215.27</v>
      </c>
      <c r="M114" s="172"/>
      <c r="N114" s="179">
        <v>1786.74</v>
      </c>
      <c r="AF114" s="148"/>
      <c r="AG114" s="157"/>
      <c r="AK114" s="157" t="s">
        <v>133</v>
      </c>
    </row>
    <row r="115" spans="1:43" s="93" customFormat="1" ht="34.5" x14ac:dyDescent="0.25">
      <c r="A115" s="149" t="s">
        <v>161</v>
      </c>
      <c r="B115" s="150" t="s">
        <v>162</v>
      </c>
      <c r="C115" s="151" t="s">
        <v>163</v>
      </c>
      <c r="D115" s="151"/>
      <c r="E115" s="151"/>
      <c r="F115" s="152" t="s">
        <v>159</v>
      </c>
      <c r="G115" s="153"/>
      <c r="H115" s="153"/>
      <c r="I115" s="193">
        <v>20.100000000000001</v>
      </c>
      <c r="J115" s="178">
        <v>21.65</v>
      </c>
      <c r="K115" s="153"/>
      <c r="L115" s="178">
        <v>435.17</v>
      </c>
      <c r="M115" s="194">
        <v>11.06</v>
      </c>
      <c r="N115" s="179">
        <v>4812.9799999999996</v>
      </c>
      <c r="AF115" s="148"/>
      <c r="AG115" s="157" t="s">
        <v>163</v>
      </c>
      <c r="AK115" s="157"/>
    </row>
    <row r="116" spans="1:43" s="93" customFormat="1" ht="15" x14ac:dyDescent="0.25">
      <c r="A116" s="176"/>
      <c r="B116" s="177"/>
      <c r="C116" s="151" t="s">
        <v>133</v>
      </c>
      <c r="D116" s="151"/>
      <c r="E116" s="151"/>
      <c r="F116" s="152"/>
      <c r="G116" s="153"/>
      <c r="H116" s="153"/>
      <c r="I116" s="153"/>
      <c r="J116" s="155"/>
      <c r="K116" s="153"/>
      <c r="L116" s="178">
        <v>435.17</v>
      </c>
      <c r="M116" s="172"/>
      <c r="N116" s="179">
        <v>4812.9799999999996</v>
      </c>
      <c r="AF116" s="148"/>
      <c r="AG116" s="157"/>
      <c r="AK116" s="157" t="s">
        <v>133</v>
      </c>
    </row>
    <row r="117" spans="1:43" s="93" customFormat="1" ht="34.5" x14ac:dyDescent="0.25">
      <c r="A117" s="149" t="s">
        <v>164</v>
      </c>
      <c r="B117" s="150" t="s">
        <v>165</v>
      </c>
      <c r="C117" s="151" t="s">
        <v>166</v>
      </c>
      <c r="D117" s="151"/>
      <c r="E117" s="151"/>
      <c r="F117" s="152" t="s">
        <v>159</v>
      </c>
      <c r="G117" s="153"/>
      <c r="H117" s="153"/>
      <c r="I117" s="194">
        <v>2.12</v>
      </c>
      <c r="J117" s="178">
        <v>22.33</v>
      </c>
      <c r="K117" s="153"/>
      <c r="L117" s="178">
        <v>47.34</v>
      </c>
      <c r="M117" s="193">
        <v>8.3000000000000007</v>
      </c>
      <c r="N117" s="195">
        <v>392.92</v>
      </c>
      <c r="AF117" s="148"/>
      <c r="AG117" s="157" t="s">
        <v>166</v>
      </c>
      <c r="AK117" s="157"/>
    </row>
    <row r="118" spans="1:43" s="93" customFormat="1" ht="15" x14ac:dyDescent="0.25">
      <c r="A118" s="176"/>
      <c r="B118" s="177"/>
      <c r="C118" s="160" t="s">
        <v>160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91"/>
      <c r="AF118" s="148"/>
      <c r="AG118" s="157"/>
      <c r="AK118" s="157"/>
      <c r="AO118" s="166" t="s">
        <v>160</v>
      </c>
    </row>
    <row r="119" spans="1:43" s="93" customFormat="1" ht="15" x14ac:dyDescent="0.25">
      <c r="A119" s="176"/>
      <c r="B119" s="177"/>
      <c r="C119" s="151" t="s">
        <v>133</v>
      </c>
      <c r="D119" s="151"/>
      <c r="E119" s="151"/>
      <c r="F119" s="152"/>
      <c r="G119" s="153"/>
      <c r="H119" s="153"/>
      <c r="I119" s="153"/>
      <c r="J119" s="155"/>
      <c r="K119" s="153"/>
      <c r="L119" s="178">
        <v>47.34</v>
      </c>
      <c r="M119" s="172"/>
      <c r="N119" s="195">
        <v>392.92</v>
      </c>
      <c r="AF119" s="148"/>
      <c r="AG119" s="157"/>
      <c r="AK119" s="157" t="s">
        <v>133</v>
      </c>
    </row>
    <row r="120" spans="1:43" s="93" customFormat="1" ht="45.75" x14ac:dyDescent="0.25">
      <c r="A120" s="149" t="s">
        <v>167</v>
      </c>
      <c r="B120" s="150" t="s">
        <v>168</v>
      </c>
      <c r="C120" s="151" t="s">
        <v>169</v>
      </c>
      <c r="D120" s="151"/>
      <c r="E120" s="151"/>
      <c r="F120" s="152" t="s">
        <v>159</v>
      </c>
      <c r="G120" s="153"/>
      <c r="H120" s="153"/>
      <c r="I120" s="196">
        <v>0.84699999999999998</v>
      </c>
      <c r="J120" s="178">
        <v>17.95</v>
      </c>
      <c r="K120" s="153"/>
      <c r="L120" s="178">
        <v>15.2</v>
      </c>
      <c r="M120" s="193">
        <v>8.3000000000000007</v>
      </c>
      <c r="N120" s="195">
        <v>126.16</v>
      </c>
      <c r="AF120" s="148"/>
      <c r="AG120" s="157" t="s">
        <v>169</v>
      </c>
      <c r="AK120" s="157"/>
    </row>
    <row r="121" spans="1:43" s="93" customFormat="1" ht="15" x14ac:dyDescent="0.25">
      <c r="A121" s="176"/>
      <c r="B121" s="177"/>
      <c r="C121" s="160" t="s">
        <v>160</v>
      </c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91"/>
      <c r="AF121" s="148"/>
      <c r="AG121" s="157"/>
      <c r="AK121" s="157"/>
      <c r="AO121" s="166" t="s">
        <v>160</v>
      </c>
    </row>
    <row r="122" spans="1:43" s="93" customFormat="1" ht="15" x14ac:dyDescent="0.25">
      <c r="A122" s="176"/>
      <c r="B122" s="177"/>
      <c r="C122" s="151" t="s">
        <v>133</v>
      </c>
      <c r="D122" s="151"/>
      <c r="E122" s="151"/>
      <c r="F122" s="152"/>
      <c r="G122" s="153"/>
      <c r="H122" s="153"/>
      <c r="I122" s="153"/>
      <c r="J122" s="155"/>
      <c r="K122" s="153"/>
      <c r="L122" s="178">
        <v>15.2</v>
      </c>
      <c r="M122" s="172"/>
      <c r="N122" s="195">
        <v>126.16</v>
      </c>
      <c r="AF122" s="148"/>
      <c r="AG122" s="157"/>
      <c r="AK122" s="157" t="s">
        <v>133</v>
      </c>
    </row>
    <row r="123" spans="1:43" s="93" customFormat="1" ht="34.5" x14ac:dyDescent="0.25">
      <c r="A123" s="149" t="s">
        <v>170</v>
      </c>
      <c r="B123" s="150" t="s">
        <v>171</v>
      </c>
      <c r="C123" s="151" t="s">
        <v>172</v>
      </c>
      <c r="D123" s="151"/>
      <c r="E123" s="151"/>
      <c r="F123" s="152" t="s">
        <v>159</v>
      </c>
      <c r="G123" s="153"/>
      <c r="H123" s="153"/>
      <c r="I123" s="194">
        <v>23.09</v>
      </c>
      <c r="J123" s="178">
        <v>38.18</v>
      </c>
      <c r="K123" s="153"/>
      <c r="L123" s="178">
        <v>881.58</v>
      </c>
      <c r="M123" s="194">
        <v>11.06</v>
      </c>
      <c r="N123" s="179">
        <v>9750.27</v>
      </c>
      <c r="AF123" s="148"/>
      <c r="AG123" s="157" t="s">
        <v>172</v>
      </c>
      <c r="AK123" s="157"/>
    </row>
    <row r="124" spans="1:43" s="93" customFormat="1" ht="15" x14ac:dyDescent="0.25">
      <c r="A124" s="176"/>
      <c r="B124" s="177"/>
      <c r="C124" s="151" t="s">
        <v>133</v>
      </c>
      <c r="D124" s="151"/>
      <c r="E124" s="151"/>
      <c r="F124" s="152"/>
      <c r="G124" s="153"/>
      <c r="H124" s="153"/>
      <c r="I124" s="153"/>
      <c r="J124" s="155"/>
      <c r="K124" s="153"/>
      <c r="L124" s="178">
        <v>881.58</v>
      </c>
      <c r="M124" s="172"/>
      <c r="N124" s="179">
        <v>9750.27</v>
      </c>
      <c r="AF124" s="148"/>
      <c r="AG124" s="157"/>
      <c r="AK124" s="157" t="s">
        <v>133</v>
      </c>
    </row>
    <row r="125" spans="1:43" s="93" customFormat="1" ht="0" hidden="1" customHeight="1" x14ac:dyDescent="0.25">
      <c r="A125" s="197"/>
      <c r="B125" s="198"/>
      <c r="C125" s="198"/>
      <c r="D125" s="198"/>
      <c r="E125" s="198"/>
      <c r="F125" s="199"/>
      <c r="G125" s="199"/>
      <c r="H125" s="199"/>
      <c r="I125" s="199"/>
      <c r="J125" s="200"/>
      <c r="K125" s="199"/>
      <c r="L125" s="200"/>
      <c r="M125" s="162"/>
      <c r="N125" s="200"/>
      <c r="AF125" s="148"/>
      <c r="AG125" s="157"/>
      <c r="AK125" s="157"/>
    </row>
    <row r="126" spans="1:43" s="93" customFormat="1" ht="11.25" hidden="1" customHeight="1" x14ac:dyDescent="0.25"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2"/>
      <c r="M126" s="202"/>
      <c r="N126" s="202"/>
    </row>
    <row r="127" spans="1:43" s="93" customFormat="1" ht="15" x14ac:dyDescent="0.25">
      <c r="A127" s="203"/>
      <c r="B127" s="204"/>
      <c r="C127" s="151" t="s">
        <v>173</v>
      </c>
      <c r="D127" s="151"/>
      <c r="E127" s="151"/>
      <c r="F127" s="151"/>
      <c r="G127" s="151"/>
      <c r="H127" s="151"/>
      <c r="I127" s="151"/>
      <c r="J127" s="151"/>
      <c r="K127" s="151"/>
      <c r="L127" s="205"/>
      <c r="M127" s="206"/>
      <c r="N127" s="207"/>
      <c r="AP127" s="157" t="s">
        <v>173</v>
      </c>
    </row>
    <row r="128" spans="1:43" s="93" customFormat="1" ht="15" x14ac:dyDescent="0.25">
      <c r="A128" s="208"/>
      <c r="B128" s="159"/>
      <c r="C128" s="160" t="s">
        <v>174</v>
      </c>
      <c r="D128" s="160"/>
      <c r="E128" s="160"/>
      <c r="F128" s="160"/>
      <c r="G128" s="160"/>
      <c r="H128" s="160"/>
      <c r="I128" s="160"/>
      <c r="J128" s="160"/>
      <c r="K128" s="160"/>
      <c r="L128" s="209">
        <v>4306.7299999999996</v>
      </c>
      <c r="M128" s="210"/>
      <c r="N128" s="211">
        <v>54928.08</v>
      </c>
      <c r="AP128" s="157"/>
      <c r="AQ128" s="166" t="s">
        <v>174</v>
      </c>
    </row>
    <row r="129" spans="1:43" s="93" customFormat="1" ht="15" x14ac:dyDescent="0.25">
      <c r="A129" s="208"/>
      <c r="B129" s="159"/>
      <c r="C129" s="160" t="s">
        <v>175</v>
      </c>
      <c r="D129" s="160"/>
      <c r="E129" s="160"/>
      <c r="F129" s="160"/>
      <c r="G129" s="160"/>
      <c r="H129" s="160"/>
      <c r="I129" s="160"/>
      <c r="J129" s="160"/>
      <c r="K129" s="160"/>
      <c r="L129" s="212"/>
      <c r="M129" s="210"/>
      <c r="N129" s="213"/>
      <c r="AP129" s="157"/>
      <c r="AQ129" s="166" t="s">
        <v>175</v>
      </c>
    </row>
    <row r="130" spans="1:43" s="93" customFormat="1" ht="15" x14ac:dyDescent="0.25">
      <c r="A130" s="208"/>
      <c r="B130" s="159"/>
      <c r="C130" s="160" t="s">
        <v>176</v>
      </c>
      <c r="D130" s="160"/>
      <c r="E130" s="160"/>
      <c r="F130" s="160"/>
      <c r="G130" s="160"/>
      <c r="H130" s="160"/>
      <c r="I130" s="160"/>
      <c r="J130" s="160"/>
      <c r="K130" s="160"/>
      <c r="L130" s="214">
        <v>479.05</v>
      </c>
      <c r="M130" s="210"/>
      <c r="N130" s="211">
        <v>13360.69</v>
      </c>
      <c r="AP130" s="157"/>
      <c r="AQ130" s="166" t="s">
        <v>176</v>
      </c>
    </row>
    <row r="131" spans="1:43" s="93" customFormat="1" ht="15" x14ac:dyDescent="0.25">
      <c r="A131" s="208"/>
      <c r="B131" s="159"/>
      <c r="C131" s="160" t="s">
        <v>177</v>
      </c>
      <c r="D131" s="160"/>
      <c r="E131" s="160"/>
      <c r="F131" s="160"/>
      <c r="G131" s="160"/>
      <c r="H131" s="160"/>
      <c r="I131" s="160"/>
      <c r="J131" s="160"/>
      <c r="K131" s="160"/>
      <c r="L131" s="209">
        <v>3549.87</v>
      </c>
      <c r="M131" s="210"/>
      <c r="N131" s="211">
        <v>39261.57</v>
      </c>
      <c r="AP131" s="157"/>
      <c r="AQ131" s="166" t="s">
        <v>177</v>
      </c>
    </row>
    <row r="132" spans="1:43" s="93" customFormat="1" ht="15" x14ac:dyDescent="0.25">
      <c r="A132" s="208"/>
      <c r="B132" s="159"/>
      <c r="C132" s="160" t="s">
        <v>178</v>
      </c>
      <c r="D132" s="160"/>
      <c r="E132" s="160"/>
      <c r="F132" s="160"/>
      <c r="G132" s="160"/>
      <c r="H132" s="160"/>
      <c r="I132" s="160"/>
      <c r="J132" s="160"/>
      <c r="K132" s="160"/>
      <c r="L132" s="214">
        <v>240.48</v>
      </c>
      <c r="M132" s="210"/>
      <c r="N132" s="211">
        <v>6706.99</v>
      </c>
      <c r="AP132" s="157"/>
      <c r="AQ132" s="166" t="s">
        <v>178</v>
      </c>
    </row>
    <row r="133" spans="1:43" s="93" customFormat="1" ht="15" x14ac:dyDescent="0.25">
      <c r="A133" s="208"/>
      <c r="B133" s="159"/>
      <c r="C133" s="160" t="s">
        <v>179</v>
      </c>
      <c r="D133" s="160"/>
      <c r="E133" s="160"/>
      <c r="F133" s="160"/>
      <c r="G133" s="160"/>
      <c r="H133" s="160"/>
      <c r="I133" s="160"/>
      <c r="J133" s="160"/>
      <c r="K133" s="160"/>
      <c r="L133" s="214">
        <v>277.81</v>
      </c>
      <c r="M133" s="210"/>
      <c r="N133" s="211">
        <v>2305.8200000000002</v>
      </c>
      <c r="AP133" s="157"/>
      <c r="AQ133" s="166" t="s">
        <v>179</v>
      </c>
    </row>
    <row r="134" spans="1:43" s="93" customFormat="1" ht="15" x14ac:dyDescent="0.25">
      <c r="A134" s="208"/>
      <c r="B134" s="159"/>
      <c r="C134" s="160" t="s">
        <v>180</v>
      </c>
      <c r="D134" s="160"/>
      <c r="E134" s="160"/>
      <c r="F134" s="160"/>
      <c r="G134" s="160"/>
      <c r="H134" s="160"/>
      <c r="I134" s="160"/>
      <c r="J134" s="160"/>
      <c r="K134" s="160"/>
      <c r="L134" s="209">
        <v>5479.56</v>
      </c>
      <c r="M134" s="210"/>
      <c r="N134" s="211">
        <v>87638.41</v>
      </c>
      <c r="AP134" s="157"/>
      <c r="AQ134" s="166" t="s">
        <v>180</v>
      </c>
    </row>
    <row r="135" spans="1:43" s="93" customFormat="1" ht="15" x14ac:dyDescent="0.25">
      <c r="A135" s="208"/>
      <c r="B135" s="159"/>
      <c r="C135" s="160" t="s">
        <v>181</v>
      </c>
      <c r="D135" s="160"/>
      <c r="E135" s="160"/>
      <c r="F135" s="160"/>
      <c r="G135" s="160"/>
      <c r="H135" s="160"/>
      <c r="I135" s="160"/>
      <c r="J135" s="160"/>
      <c r="K135" s="160"/>
      <c r="L135" s="209">
        <v>4162.8100000000004</v>
      </c>
      <c r="M135" s="210"/>
      <c r="N135" s="211">
        <v>73075.16</v>
      </c>
      <c r="AP135" s="157"/>
      <c r="AQ135" s="166" t="s">
        <v>181</v>
      </c>
    </row>
    <row r="136" spans="1:43" s="93" customFormat="1" ht="15" x14ac:dyDescent="0.25">
      <c r="A136" s="208"/>
      <c r="B136" s="159"/>
      <c r="C136" s="160" t="s">
        <v>182</v>
      </c>
      <c r="D136" s="160"/>
      <c r="E136" s="160"/>
      <c r="F136" s="160"/>
      <c r="G136" s="160"/>
      <c r="H136" s="160"/>
      <c r="I136" s="160"/>
      <c r="J136" s="160"/>
      <c r="K136" s="160"/>
      <c r="L136" s="212"/>
      <c r="M136" s="210"/>
      <c r="N136" s="213"/>
      <c r="AP136" s="157"/>
      <c r="AQ136" s="166" t="s">
        <v>182</v>
      </c>
    </row>
    <row r="137" spans="1:43" s="93" customFormat="1" ht="15" x14ac:dyDescent="0.25">
      <c r="A137" s="208"/>
      <c r="B137" s="159"/>
      <c r="C137" s="160" t="s">
        <v>183</v>
      </c>
      <c r="D137" s="160"/>
      <c r="E137" s="160"/>
      <c r="F137" s="160"/>
      <c r="G137" s="160"/>
      <c r="H137" s="160"/>
      <c r="I137" s="160"/>
      <c r="J137" s="160"/>
      <c r="K137" s="160"/>
      <c r="L137" s="214">
        <v>479.05</v>
      </c>
      <c r="M137" s="210"/>
      <c r="N137" s="211">
        <v>13360.69</v>
      </c>
      <c r="AP137" s="157"/>
      <c r="AQ137" s="166" t="s">
        <v>183</v>
      </c>
    </row>
    <row r="138" spans="1:43" s="93" customFormat="1" ht="15" x14ac:dyDescent="0.25">
      <c r="A138" s="208"/>
      <c r="B138" s="159"/>
      <c r="C138" s="160" t="s">
        <v>184</v>
      </c>
      <c r="D138" s="160"/>
      <c r="E138" s="160"/>
      <c r="F138" s="160"/>
      <c r="G138" s="160"/>
      <c r="H138" s="160"/>
      <c r="I138" s="160"/>
      <c r="J138" s="160"/>
      <c r="K138" s="160"/>
      <c r="L138" s="209">
        <v>2233.12</v>
      </c>
      <c r="M138" s="210"/>
      <c r="N138" s="211">
        <v>24698.32</v>
      </c>
      <c r="AP138" s="157"/>
      <c r="AQ138" s="166" t="s">
        <v>184</v>
      </c>
    </row>
    <row r="139" spans="1:43" s="93" customFormat="1" ht="15" x14ac:dyDescent="0.25">
      <c r="A139" s="208"/>
      <c r="B139" s="159"/>
      <c r="C139" s="160" t="s">
        <v>185</v>
      </c>
      <c r="D139" s="160"/>
      <c r="E139" s="160"/>
      <c r="F139" s="160"/>
      <c r="G139" s="160"/>
      <c r="H139" s="160"/>
      <c r="I139" s="160"/>
      <c r="J139" s="160"/>
      <c r="K139" s="160"/>
      <c r="L139" s="214">
        <v>240.48</v>
      </c>
      <c r="M139" s="210"/>
      <c r="N139" s="211">
        <v>6706.99</v>
      </c>
      <c r="AP139" s="157"/>
      <c r="AQ139" s="166" t="s">
        <v>185</v>
      </c>
    </row>
    <row r="140" spans="1:43" s="93" customFormat="1" ht="15" x14ac:dyDescent="0.25">
      <c r="A140" s="208"/>
      <c r="B140" s="159"/>
      <c r="C140" s="160" t="s">
        <v>186</v>
      </c>
      <c r="D140" s="160"/>
      <c r="E140" s="160"/>
      <c r="F140" s="160"/>
      <c r="G140" s="160"/>
      <c r="H140" s="160"/>
      <c r="I140" s="160"/>
      <c r="J140" s="160"/>
      <c r="K140" s="160"/>
      <c r="L140" s="214">
        <v>277.81</v>
      </c>
      <c r="M140" s="210"/>
      <c r="N140" s="211">
        <v>2305.8200000000002</v>
      </c>
      <c r="AP140" s="157"/>
      <c r="AQ140" s="166" t="s">
        <v>186</v>
      </c>
    </row>
    <row r="141" spans="1:43" s="93" customFormat="1" ht="15" x14ac:dyDescent="0.25">
      <c r="A141" s="208"/>
      <c r="B141" s="159"/>
      <c r="C141" s="160" t="s">
        <v>187</v>
      </c>
      <c r="D141" s="160"/>
      <c r="E141" s="160"/>
      <c r="F141" s="160"/>
      <c r="G141" s="160"/>
      <c r="H141" s="160"/>
      <c r="I141" s="160"/>
      <c r="J141" s="160"/>
      <c r="K141" s="160"/>
      <c r="L141" s="214">
        <v>741.12</v>
      </c>
      <c r="M141" s="210"/>
      <c r="N141" s="211">
        <v>20669.72</v>
      </c>
      <c r="AP141" s="157"/>
      <c r="AQ141" s="166" t="s">
        <v>187</v>
      </c>
    </row>
    <row r="142" spans="1:43" s="93" customFormat="1" ht="15" x14ac:dyDescent="0.25">
      <c r="A142" s="208"/>
      <c r="B142" s="159"/>
      <c r="C142" s="160" t="s">
        <v>188</v>
      </c>
      <c r="D142" s="160"/>
      <c r="E142" s="160"/>
      <c r="F142" s="160"/>
      <c r="G142" s="160"/>
      <c r="H142" s="160"/>
      <c r="I142" s="160"/>
      <c r="J142" s="160"/>
      <c r="K142" s="160"/>
      <c r="L142" s="214">
        <v>431.71</v>
      </c>
      <c r="M142" s="210"/>
      <c r="N142" s="211">
        <v>12040.61</v>
      </c>
      <c r="AP142" s="157"/>
      <c r="AQ142" s="166" t="s">
        <v>188</v>
      </c>
    </row>
    <row r="143" spans="1:43" s="93" customFormat="1" ht="15" x14ac:dyDescent="0.25">
      <c r="A143" s="208"/>
      <c r="B143" s="159"/>
      <c r="C143" s="160" t="s">
        <v>189</v>
      </c>
      <c r="D143" s="160"/>
      <c r="E143" s="160"/>
      <c r="F143" s="160"/>
      <c r="G143" s="160"/>
      <c r="H143" s="160"/>
      <c r="I143" s="160"/>
      <c r="J143" s="160"/>
      <c r="K143" s="160"/>
      <c r="L143" s="209">
        <v>1316.75</v>
      </c>
      <c r="M143" s="210"/>
      <c r="N143" s="211">
        <v>14563.25</v>
      </c>
      <c r="AP143" s="157"/>
      <c r="AQ143" s="166" t="s">
        <v>189</v>
      </c>
    </row>
    <row r="144" spans="1:43" s="93" customFormat="1" ht="15" x14ac:dyDescent="0.25">
      <c r="A144" s="208"/>
      <c r="B144" s="159"/>
      <c r="C144" s="160" t="s">
        <v>190</v>
      </c>
      <c r="D144" s="160"/>
      <c r="E144" s="160"/>
      <c r="F144" s="160"/>
      <c r="G144" s="160"/>
      <c r="H144" s="160"/>
      <c r="I144" s="160"/>
      <c r="J144" s="160"/>
      <c r="K144" s="160"/>
      <c r="L144" s="214">
        <v>719.53</v>
      </c>
      <c r="M144" s="210"/>
      <c r="N144" s="211">
        <v>20067.68</v>
      </c>
      <c r="AP144" s="157"/>
      <c r="AQ144" s="166" t="s">
        <v>190</v>
      </c>
    </row>
    <row r="145" spans="1:48" s="93" customFormat="1" ht="15" x14ac:dyDescent="0.25">
      <c r="A145" s="208"/>
      <c r="B145" s="159"/>
      <c r="C145" s="160" t="s">
        <v>191</v>
      </c>
      <c r="D145" s="160"/>
      <c r="E145" s="160"/>
      <c r="F145" s="160"/>
      <c r="G145" s="160"/>
      <c r="H145" s="160"/>
      <c r="I145" s="160"/>
      <c r="J145" s="160"/>
      <c r="K145" s="160"/>
      <c r="L145" s="214">
        <v>741.12</v>
      </c>
      <c r="M145" s="210"/>
      <c r="N145" s="211">
        <v>20669.72</v>
      </c>
      <c r="AP145" s="157"/>
      <c r="AQ145" s="166" t="s">
        <v>191</v>
      </c>
    </row>
    <row r="146" spans="1:48" s="93" customFormat="1" ht="15" x14ac:dyDescent="0.25">
      <c r="A146" s="208"/>
      <c r="B146" s="159"/>
      <c r="C146" s="160" t="s">
        <v>192</v>
      </c>
      <c r="D146" s="160"/>
      <c r="E146" s="160"/>
      <c r="F146" s="160"/>
      <c r="G146" s="160"/>
      <c r="H146" s="160"/>
      <c r="I146" s="160"/>
      <c r="J146" s="160"/>
      <c r="K146" s="160"/>
      <c r="L146" s="214">
        <v>431.71</v>
      </c>
      <c r="M146" s="210"/>
      <c r="N146" s="211">
        <v>12040.61</v>
      </c>
      <c r="AP146" s="157"/>
      <c r="AQ146" s="166" t="s">
        <v>192</v>
      </c>
    </row>
    <row r="147" spans="1:48" s="93" customFormat="1" ht="15" x14ac:dyDescent="0.25">
      <c r="A147" s="208"/>
      <c r="B147" s="215"/>
      <c r="C147" s="216" t="s">
        <v>193</v>
      </c>
      <c r="D147" s="216"/>
      <c r="E147" s="216"/>
      <c r="F147" s="216"/>
      <c r="G147" s="216"/>
      <c r="H147" s="216"/>
      <c r="I147" s="216"/>
      <c r="J147" s="216"/>
      <c r="K147" s="216"/>
      <c r="L147" s="217">
        <v>5479.56</v>
      </c>
      <c r="M147" s="218"/>
      <c r="N147" s="219">
        <v>87638.41</v>
      </c>
      <c r="AP147" s="157"/>
      <c r="AR147" s="157" t="s">
        <v>193</v>
      </c>
    </row>
    <row r="148" spans="1:48" s="93" customFormat="1" ht="13.5" hidden="1" customHeight="1" x14ac:dyDescent="0.25">
      <c r="B148" s="200"/>
      <c r="C148" s="198"/>
      <c r="D148" s="198"/>
      <c r="E148" s="198"/>
      <c r="F148" s="198"/>
      <c r="G148" s="198"/>
      <c r="H148" s="198"/>
      <c r="I148" s="198"/>
      <c r="J148" s="198"/>
      <c r="K148" s="198"/>
      <c r="L148" s="217"/>
      <c r="M148" s="220"/>
      <c r="N148" s="221"/>
    </row>
    <row r="149" spans="1:48" s="93" customFormat="1" ht="26.25" customHeight="1" x14ac:dyDescent="0.25">
      <c r="A149" s="222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</row>
    <row r="150" spans="1:48" s="93" customFormat="1" ht="15" x14ac:dyDescent="0.25">
      <c r="A150" s="95"/>
      <c r="B150" s="224" t="s">
        <v>194</v>
      </c>
      <c r="C150" s="225" t="s">
        <v>195</v>
      </c>
      <c r="D150" s="225"/>
      <c r="E150" s="225"/>
      <c r="F150" s="225"/>
      <c r="G150" s="225"/>
      <c r="H150" s="226"/>
      <c r="I150" s="226"/>
      <c r="J150" s="226"/>
      <c r="K150" s="226"/>
      <c r="L150" s="226"/>
    </row>
    <row r="151" spans="1:48" s="93" customFormat="1" ht="15" x14ac:dyDescent="0.25">
      <c r="A151" s="99"/>
      <c r="B151" s="224"/>
      <c r="C151" s="227" t="s">
        <v>196</v>
      </c>
      <c r="D151" s="227"/>
      <c r="E151" s="227"/>
      <c r="F151" s="227"/>
      <c r="G151" s="227"/>
      <c r="H151" s="227"/>
      <c r="I151" s="227"/>
      <c r="J151" s="227"/>
      <c r="K151" s="227"/>
      <c r="L151" s="227"/>
      <c r="M151" s="228"/>
      <c r="N151" s="228"/>
    </row>
    <row r="152" spans="1:48" s="93" customFormat="1" ht="15" x14ac:dyDescent="0.25">
      <c r="A152" s="95"/>
      <c r="B152" s="224" t="s">
        <v>197</v>
      </c>
      <c r="C152" s="225" t="s">
        <v>198</v>
      </c>
      <c r="D152" s="225"/>
      <c r="E152" s="225"/>
      <c r="F152" s="225"/>
      <c r="G152" s="225"/>
      <c r="H152" s="226"/>
      <c r="I152" s="226"/>
      <c r="J152" s="226"/>
      <c r="K152" s="226"/>
      <c r="L152" s="226"/>
    </row>
    <row r="153" spans="1:48" s="93" customFormat="1" ht="15" x14ac:dyDescent="0.25">
      <c r="A153" s="99"/>
      <c r="B153" s="228"/>
      <c r="C153" s="227" t="s">
        <v>196</v>
      </c>
      <c r="D153" s="227"/>
      <c r="E153" s="227"/>
      <c r="F153" s="227"/>
      <c r="G153" s="227"/>
      <c r="H153" s="227"/>
      <c r="I153" s="227"/>
      <c r="J153" s="227"/>
      <c r="K153" s="227"/>
      <c r="L153" s="227"/>
      <c r="M153" s="228"/>
      <c r="N153" s="228"/>
    </row>
    <row r="154" spans="1:48" s="97" customFormat="1" ht="19.5" customHeight="1" x14ac:dyDescent="0.2">
      <c r="A154" s="95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</row>
    <row r="155" spans="1:48" s="93" customFormat="1" ht="22.5" customHeight="1" x14ac:dyDescent="0.25">
      <c r="A155" s="186" t="s">
        <v>199</v>
      </c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201"/>
      <c r="P155" s="201"/>
    </row>
    <row r="156" spans="1:48" s="93" customFormat="1" ht="12.75" customHeight="1" x14ac:dyDescent="0.25">
      <c r="A156" s="186" t="s">
        <v>200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201"/>
      <c r="P156" s="201"/>
    </row>
    <row r="157" spans="1:48" s="93" customFormat="1" ht="12.75" customHeight="1" x14ac:dyDescent="0.25">
      <c r="A157" s="186" t="s">
        <v>201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201"/>
      <c r="P157" s="201"/>
    </row>
    <row r="158" spans="1:48" s="93" customFormat="1" ht="19.5" customHeight="1" x14ac:dyDescent="0.25"/>
    <row r="159" spans="1:48" s="93" customFormat="1" ht="15" x14ac:dyDescent="0.25">
      <c r="B159" s="230"/>
      <c r="D159" s="230"/>
      <c r="F159" s="230"/>
    </row>
  </sheetData>
  <mergeCells count="150">
    <mergeCell ref="C153:L153"/>
    <mergeCell ref="A155:N155"/>
    <mergeCell ref="A156:N156"/>
    <mergeCell ref="A157:N157"/>
    <mergeCell ref="C147:K147"/>
    <mergeCell ref="C150:G150"/>
    <mergeCell ref="H150:L150"/>
    <mergeCell ref="C151:L151"/>
    <mergeCell ref="C152:G152"/>
    <mergeCell ref="H152:L152"/>
    <mergeCell ref="C141:K141"/>
    <mergeCell ref="C142:K142"/>
    <mergeCell ref="C143:K143"/>
    <mergeCell ref="C144:K144"/>
    <mergeCell ref="C145:K145"/>
    <mergeCell ref="C146:K146"/>
    <mergeCell ref="C135:K135"/>
    <mergeCell ref="C136:K136"/>
    <mergeCell ref="C137:K137"/>
    <mergeCell ref="C138:K138"/>
    <mergeCell ref="C139:K139"/>
    <mergeCell ref="C140:K140"/>
    <mergeCell ref="C129:K129"/>
    <mergeCell ref="C130:K130"/>
    <mergeCell ref="C131:K131"/>
    <mergeCell ref="C132:K132"/>
    <mergeCell ref="C133:K133"/>
    <mergeCell ref="C134:K134"/>
    <mergeCell ref="C121:N121"/>
    <mergeCell ref="C122:E122"/>
    <mergeCell ref="C123:E123"/>
    <mergeCell ref="C124:E124"/>
    <mergeCell ref="C127:K127"/>
    <mergeCell ref="C128:K128"/>
    <mergeCell ref="C115:E115"/>
    <mergeCell ref="C116:E116"/>
    <mergeCell ref="C117:E117"/>
    <mergeCell ref="C118:N118"/>
    <mergeCell ref="C119:E119"/>
    <mergeCell ref="C120:E120"/>
    <mergeCell ref="C109:E109"/>
    <mergeCell ref="C110:E110"/>
    <mergeCell ref="C111:E111"/>
    <mergeCell ref="C112:E112"/>
    <mergeCell ref="C113:N113"/>
    <mergeCell ref="C114:E114"/>
    <mergeCell ref="C103:E103"/>
    <mergeCell ref="C104:E104"/>
    <mergeCell ref="C105:E105"/>
    <mergeCell ref="C106:E106"/>
    <mergeCell ref="C107:E107"/>
    <mergeCell ref="C108:E108"/>
    <mergeCell ref="C97:E97"/>
    <mergeCell ref="C98:E98"/>
    <mergeCell ref="C99:E99"/>
    <mergeCell ref="C100:E100"/>
    <mergeCell ref="C101:N101"/>
    <mergeCell ref="C102:E102"/>
    <mergeCell ref="C91:E91"/>
    <mergeCell ref="C92:E92"/>
    <mergeCell ref="C93:E93"/>
    <mergeCell ref="C94:E94"/>
    <mergeCell ref="C95:E95"/>
    <mergeCell ref="C96:E96"/>
    <mergeCell ref="C85:E85"/>
    <mergeCell ref="C86:E86"/>
    <mergeCell ref="A87:N87"/>
    <mergeCell ref="C88:E88"/>
    <mergeCell ref="C89:N89"/>
    <mergeCell ref="C90:E90"/>
    <mergeCell ref="C79:E79"/>
    <mergeCell ref="C80:E80"/>
    <mergeCell ref="C81:E81"/>
    <mergeCell ref="C82:E82"/>
    <mergeCell ref="C83:E83"/>
    <mergeCell ref="C84:E84"/>
    <mergeCell ref="A73:N73"/>
    <mergeCell ref="C74:E74"/>
    <mergeCell ref="C75:N75"/>
    <mergeCell ref="C76:E76"/>
    <mergeCell ref="C77:E77"/>
    <mergeCell ref="C78:E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C40:E40"/>
    <mergeCell ref="C41:E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17"/>
  <sheetViews>
    <sheetView workbookViewId="0">
      <selection activeCell="C58" sqref="C58:E58"/>
    </sheetView>
  </sheetViews>
  <sheetFormatPr defaultColWidth="9.140625" defaultRowHeight="11.25" customHeight="1" x14ac:dyDescent="0.2"/>
  <cols>
    <col min="1" max="1" width="9.140625" style="117" customWidth="1"/>
    <col min="2" max="2" width="20.140625" style="231" customWidth="1"/>
    <col min="3" max="3" width="13.42578125" style="231" customWidth="1"/>
    <col min="4" max="4" width="12.85546875" style="231" customWidth="1"/>
    <col min="5" max="5" width="13.28515625" style="231" customWidth="1"/>
    <col min="6" max="6" width="8.5703125" style="231" customWidth="1"/>
    <col min="7" max="7" width="7.85546875" style="231" customWidth="1"/>
    <col min="8" max="8" width="8.42578125" style="231" customWidth="1"/>
    <col min="9" max="9" width="13" style="231" customWidth="1"/>
    <col min="10" max="10" width="12.42578125" style="231" customWidth="1"/>
    <col min="11" max="11" width="8.5703125" style="231" customWidth="1"/>
    <col min="12" max="12" width="12.85546875" style="231" customWidth="1"/>
    <col min="13" max="13" width="7.42578125" style="231" customWidth="1"/>
    <col min="14" max="14" width="13.42578125" style="231" customWidth="1"/>
    <col min="15" max="15" width="14.5703125" style="231" hidden="1" customWidth="1"/>
    <col min="16" max="16" width="78.28515625" style="231" hidden="1" customWidth="1"/>
    <col min="17" max="17" width="73.7109375" style="231" hidden="1" customWidth="1"/>
    <col min="18" max="21" width="9.140625" style="231"/>
    <col min="22" max="27" width="84" style="166" hidden="1" customWidth="1"/>
    <col min="28" max="30" width="161.42578125" style="166" hidden="1" customWidth="1"/>
    <col min="31" max="31" width="34.7109375" style="166" hidden="1" customWidth="1"/>
    <col min="32" max="33" width="161.42578125" style="166" hidden="1" customWidth="1"/>
    <col min="34" max="34" width="39.5703125" style="166" hidden="1" customWidth="1"/>
    <col min="35" max="35" width="132.140625" style="166" hidden="1" customWidth="1"/>
    <col min="36" max="39" width="39.5703125" style="166" hidden="1" customWidth="1"/>
    <col min="40" max="42" width="132.140625" style="166" hidden="1" customWidth="1"/>
    <col min="43" max="48" width="98.42578125" style="166" hidden="1" customWidth="1"/>
    <col min="49" max="49" width="56" style="166" hidden="1" customWidth="1"/>
    <col min="50" max="50" width="55.28515625" style="166" hidden="1" customWidth="1"/>
    <col min="51" max="51" width="56" style="166" hidden="1" customWidth="1"/>
    <col min="52" max="52" width="55.28515625" style="166" hidden="1" customWidth="1"/>
    <col min="53" max="16384" width="9.140625" style="231"/>
  </cols>
  <sheetData>
    <row r="1" spans="1:29" s="93" customFormat="1" ht="15" x14ac:dyDescent="0.25">
      <c r="N1" s="94" t="s">
        <v>61</v>
      </c>
    </row>
    <row r="2" spans="1:29" s="93" customFormat="1" ht="11.25" customHeight="1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6" t="s">
        <v>62</v>
      </c>
    </row>
    <row r="3" spans="1:29" s="93" customFormat="1" ht="6.75" customHeight="1" x14ac:dyDescent="0.25">
      <c r="A3" s="95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4"/>
    </row>
    <row r="4" spans="1:29" s="93" customFormat="1" ht="2.25" customHeight="1" x14ac:dyDescent="0.25">
      <c r="A4" s="98"/>
      <c r="B4" s="99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29" s="93" customFormat="1" ht="11.25" customHeight="1" x14ac:dyDescent="0.25">
      <c r="A5" s="98" t="s">
        <v>63</v>
      </c>
      <c r="B5" s="99"/>
      <c r="C5" s="95"/>
      <c r="E5" s="95"/>
      <c r="F5" s="95"/>
      <c r="G5" s="100" t="s">
        <v>64</v>
      </c>
      <c r="H5" s="100"/>
      <c r="I5" s="100"/>
      <c r="J5" s="100"/>
      <c r="K5" s="100"/>
      <c r="L5" s="100"/>
      <c r="M5" s="100"/>
      <c r="N5" s="100"/>
    </row>
    <row r="6" spans="1:29" s="93" customFormat="1" ht="67.5" customHeight="1" x14ac:dyDescent="0.25">
      <c r="A6" s="98" t="s">
        <v>65</v>
      </c>
      <c r="B6" s="99"/>
      <c r="C6" s="95"/>
      <c r="E6" s="101"/>
      <c r="F6" s="101"/>
      <c r="G6" s="102" t="s">
        <v>66</v>
      </c>
      <c r="H6" s="102"/>
      <c r="I6" s="102"/>
      <c r="J6" s="102"/>
      <c r="K6" s="102"/>
      <c r="L6" s="102"/>
      <c r="M6" s="102"/>
      <c r="N6" s="102"/>
      <c r="V6" s="103" t="s">
        <v>66</v>
      </c>
    </row>
    <row r="7" spans="1:29" s="93" customFormat="1" ht="45" customHeight="1" x14ac:dyDescent="0.25">
      <c r="A7" s="104" t="s">
        <v>67</v>
      </c>
      <c r="B7" s="104"/>
      <c r="C7" s="104"/>
      <c r="D7" s="104"/>
      <c r="E7" s="104"/>
      <c r="F7" s="104"/>
      <c r="G7" s="102" t="s">
        <v>68</v>
      </c>
      <c r="H7" s="102"/>
      <c r="I7" s="102"/>
      <c r="J7" s="102"/>
      <c r="K7" s="102"/>
      <c r="L7" s="102"/>
      <c r="M7" s="102"/>
      <c r="N7" s="102"/>
      <c r="P7" s="105" t="s">
        <v>67</v>
      </c>
      <c r="Q7" s="105" t="s">
        <v>68</v>
      </c>
      <c r="R7" s="106"/>
      <c r="S7" s="106"/>
      <c r="T7" s="106"/>
      <c r="U7" s="106"/>
      <c r="W7" s="103" t="s">
        <v>68</v>
      </c>
    </row>
    <row r="8" spans="1:29" s="93" customFormat="1" ht="67.5" customHeight="1" x14ac:dyDescent="0.25">
      <c r="A8" s="107" t="s">
        <v>69</v>
      </c>
      <c r="B8" s="107"/>
      <c r="C8" s="107"/>
      <c r="D8" s="107"/>
      <c r="E8" s="107"/>
      <c r="F8" s="107"/>
      <c r="G8" s="102"/>
      <c r="H8" s="102"/>
      <c r="I8" s="102"/>
      <c r="J8" s="102"/>
      <c r="K8" s="102"/>
      <c r="L8" s="102"/>
      <c r="M8" s="102"/>
      <c r="N8" s="102"/>
      <c r="P8" s="105" t="s">
        <v>70</v>
      </c>
      <c r="Q8" s="105"/>
      <c r="R8" s="106"/>
      <c r="S8" s="106"/>
      <c r="T8" s="106"/>
      <c r="U8" s="106"/>
      <c r="X8" s="103" t="s">
        <v>71</v>
      </c>
    </row>
    <row r="9" spans="1:29" s="93" customFormat="1" ht="33.75" customHeight="1" x14ac:dyDescent="0.25">
      <c r="A9" s="104" t="s">
        <v>72</v>
      </c>
      <c r="B9" s="104"/>
      <c r="C9" s="104"/>
      <c r="D9" s="104"/>
      <c r="E9" s="104"/>
      <c r="F9" s="104"/>
      <c r="G9" s="102"/>
      <c r="H9" s="102"/>
      <c r="I9" s="102"/>
      <c r="J9" s="102"/>
      <c r="K9" s="102"/>
      <c r="L9" s="102"/>
      <c r="M9" s="102"/>
      <c r="N9" s="102"/>
      <c r="P9" s="105" t="s">
        <v>72</v>
      </c>
      <c r="Q9" s="105"/>
      <c r="R9" s="106"/>
      <c r="S9" s="106"/>
      <c r="T9" s="106"/>
      <c r="U9" s="106"/>
      <c r="Y9" s="103" t="s">
        <v>71</v>
      </c>
    </row>
    <row r="10" spans="1:29" s="93" customFormat="1" ht="11.25" customHeight="1" x14ac:dyDescent="0.25">
      <c r="A10" s="108" t="s">
        <v>73</v>
      </c>
      <c r="B10" s="108"/>
      <c r="C10" s="108"/>
      <c r="D10" s="108"/>
      <c r="E10" s="108"/>
      <c r="F10" s="108"/>
      <c r="G10" s="102"/>
      <c r="H10" s="102"/>
      <c r="I10" s="102"/>
      <c r="J10" s="102"/>
      <c r="K10" s="102"/>
      <c r="L10" s="102"/>
      <c r="M10" s="102"/>
      <c r="N10" s="102"/>
      <c r="Z10" s="103" t="s">
        <v>71</v>
      </c>
    </row>
    <row r="11" spans="1:29" s="93" customFormat="1" ht="15" x14ac:dyDescent="0.25">
      <c r="A11" s="108" t="s">
        <v>74</v>
      </c>
      <c r="B11" s="108"/>
      <c r="C11" s="108"/>
      <c r="D11" s="108"/>
      <c r="E11" s="108"/>
      <c r="F11" s="108"/>
      <c r="G11" s="102"/>
      <c r="H11" s="102"/>
      <c r="I11" s="102"/>
      <c r="J11" s="102"/>
      <c r="K11" s="102"/>
      <c r="L11" s="102"/>
      <c r="M11" s="102"/>
      <c r="N11" s="102"/>
      <c r="AA11" s="103" t="s">
        <v>71</v>
      </c>
    </row>
    <row r="12" spans="1:29" s="93" customFormat="1" ht="3.75" customHeight="1" x14ac:dyDescent="0.25">
      <c r="A12" s="109"/>
      <c r="B12" s="95"/>
      <c r="C12" s="95"/>
      <c r="D12" s="95"/>
      <c r="E12" s="95"/>
      <c r="F12" s="99"/>
      <c r="G12" s="99"/>
      <c r="H12" s="99"/>
      <c r="I12" s="99"/>
      <c r="J12" s="99"/>
      <c r="K12" s="99"/>
      <c r="L12" s="99"/>
      <c r="M12" s="99"/>
      <c r="N12" s="99"/>
    </row>
    <row r="13" spans="1:29" s="93" customFormat="1" ht="15" x14ac:dyDescent="0.25">
      <c r="A13" s="110" t="s">
        <v>75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B13" s="103" t="s">
        <v>75</v>
      </c>
    </row>
    <row r="14" spans="1:29" s="93" customFormat="1" ht="15" x14ac:dyDescent="0.25">
      <c r="A14" s="111" t="s">
        <v>76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9" s="93" customFormat="1" ht="5.25" customHeight="1" x14ac:dyDescent="0.25">
      <c r="A15" s="112"/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29" s="93" customFormat="1" ht="15" x14ac:dyDescent="0.25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C16" s="103" t="s">
        <v>71</v>
      </c>
    </row>
    <row r="17" spans="1:31" s="93" customFormat="1" ht="15" x14ac:dyDescent="0.25">
      <c r="A17" s="111" t="s">
        <v>77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31" s="93" customFormat="1" ht="21" customHeight="1" x14ac:dyDescent="0.25">
      <c r="A18" s="113" t="s">
        <v>207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31" s="93" customFormat="1" ht="3.75" customHeight="1" x14ac:dyDescent="0.25">
      <c r="A19" s="114"/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1:31" s="93" customFormat="1" ht="15" x14ac:dyDescent="0.25">
      <c r="A20" s="115" t="s">
        <v>51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03" t="s">
        <v>51</v>
      </c>
    </row>
    <row r="21" spans="1:31" s="93" customFormat="1" ht="12" customHeight="1" x14ac:dyDescent="0.25">
      <c r="A21" s="111" t="s">
        <v>79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31" s="93" customFormat="1" ht="12" customHeight="1" x14ac:dyDescent="0.25">
      <c r="A22" s="95" t="s">
        <v>80</v>
      </c>
      <c r="B22" s="116" t="s">
        <v>81</v>
      </c>
      <c r="C22" s="117" t="s">
        <v>82</v>
      </c>
      <c r="D22" s="117"/>
      <c r="E22" s="117"/>
      <c r="F22" s="101"/>
      <c r="G22" s="101"/>
      <c r="H22" s="101"/>
      <c r="I22" s="101"/>
      <c r="J22" s="101"/>
      <c r="K22" s="101"/>
      <c r="L22" s="101"/>
      <c r="M22" s="101"/>
      <c r="N22" s="101"/>
    </row>
    <row r="23" spans="1:31" s="93" customFormat="1" ht="12" customHeight="1" x14ac:dyDescent="0.25">
      <c r="A23" s="95" t="s">
        <v>83</v>
      </c>
      <c r="B23" s="100"/>
      <c r="C23" s="100"/>
      <c r="D23" s="100"/>
      <c r="E23" s="100"/>
      <c r="F23" s="100"/>
      <c r="G23" s="101"/>
      <c r="H23" s="101"/>
      <c r="I23" s="101"/>
      <c r="J23" s="101"/>
      <c r="K23" s="101"/>
      <c r="L23" s="101"/>
      <c r="M23" s="101"/>
      <c r="N23" s="101"/>
    </row>
    <row r="24" spans="1:31" s="93" customFormat="1" ht="15" x14ac:dyDescent="0.25">
      <c r="A24" s="95"/>
      <c r="B24" s="118" t="s">
        <v>84</v>
      </c>
      <c r="C24" s="118"/>
      <c r="D24" s="118"/>
      <c r="E24" s="118"/>
      <c r="F24" s="118"/>
      <c r="G24" s="119"/>
      <c r="H24" s="119"/>
      <c r="I24" s="119"/>
      <c r="J24" s="119"/>
      <c r="K24" s="119"/>
      <c r="L24" s="119"/>
      <c r="M24" s="120"/>
      <c r="N24" s="119"/>
    </row>
    <row r="25" spans="1:31" s="93" customFormat="1" ht="5.25" customHeight="1" x14ac:dyDescent="0.25">
      <c r="A25" s="95"/>
      <c r="B25" s="95"/>
      <c r="C25" s="95"/>
      <c r="D25" s="121"/>
      <c r="E25" s="121"/>
      <c r="F25" s="121"/>
      <c r="G25" s="121"/>
      <c r="H25" s="121"/>
      <c r="I25" s="121"/>
      <c r="J25" s="121"/>
      <c r="K25" s="121"/>
      <c r="L25" s="121"/>
      <c r="M25" s="119"/>
      <c r="N25" s="119"/>
    </row>
    <row r="26" spans="1:31" s="93" customFormat="1" ht="15" x14ac:dyDescent="0.25">
      <c r="A26" s="122" t="s">
        <v>85</v>
      </c>
      <c r="B26" s="95"/>
      <c r="C26" s="95"/>
      <c r="D26" s="123"/>
      <c r="E26" s="123"/>
      <c r="F26" s="123"/>
      <c r="G26" s="124"/>
      <c r="H26" s="124"/>
      <c r="I26" s="124"/>
      <c r="J26" s="124"/>
      <c r="K26" s="124"/>
      <c r="L26" s="124"/>
      <c r="M26" s="124"/>
      <c r="N26" s="124"/>
      <c r="AE26" s="103" t="s">
        <v>71</v>
      </c>
    </row>
    <row r="27" spans="1:31" s="93" customFormat="1" ht="7.5" customHeight="1" x14ac:dyDescent="0.25">
      <c r="A27" s="95"/>
      <c r="B27" s="97"/>
      <c r="C27" s="97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31" s="93" customFormat="1" ht="12" customHeight="1" x14ac:dyDescent="0.25">
      <c r="A28" s="122" t="s">
        <v>87</v>
      </c>
      <c r="B28" s="97"/>
      <c r="C28" s="126">
        <v>7947.86</v>
      </c>
      <c r="D28" s="127" t="s">
        <v>208</v>
      </c>
      <c r="E28" s="128" t="s">
        <v>89</v>
      </c>
      <c r="G28" s="97"/>
      <c r="H28" s="97"/>
      <c r="I28" s="97"/>
      <c r="J28" s="97"/>
      <c r="K28" s="97"/>
      <c r="L28" s="129"/>
      <c r="M28" s="129"/>
      <c r="N28" s="97"/>
    </row>
    <row r="29" spans="1:31" s="93" customFormat="1" ht="11.25" customHeight="1" x14ac:dyDescent="0.25">
      <c r="A29" s="95"/>
      <c r="B29" s="130" t="s">
        <v>90</v>
      </c>
      <c r="C29" s="131"/>
      <c r="D29" s="132"/>
      <c r="E29" s="128"/>
      <c r="G29" s="97"/>
    </row>
    <row r="30" spans="1:31" s="93" customFormat="1" ht="12" customHeight="1" x14ac:dyDescent="0.25">
      <c r="A30" s="95"/>
      <c r="B30" s="133" t="s">
        <v>91</v>
      </c>
      <c r="C30" s="126">
        <v>6198.09</v>
      </c>
      <c r="D30" s="127" t="s">
        <v>209</v>
      </c>
      <c r="E30" s="128" t="s">
        <v>89</v>
      </c>
      <c r="G30" s="97" t="s">
        <v>92</v>
      </c>
      <c r="I30" s="97"/>
      <c r="J30" s="97"/>
      <c r="K30" s="97"/>
      <c r="L30" s="126">
        <v>271.20999999999998</v>
      </c>
      <c r="M30" s="134" t="s">
        <v>210</v>
      </c>
      <c r="N30" s="128" t="s">
        <v>89</v>
      </c>
    </row>
    <row r="31" spans="1:31" s="93" customFormat="1" ht="12" customHeight="1" x14ac:dyDescent="0.25">
      <c r="A31" s="95"/>
      <c r="B31" s="133" t="s">
        <v>1</v>
      </c>
      <c r="C31" s="126">
        <v>34.08</v>
      </c>
      <c r="D31" s="135" t="s">
        <v>211</v>
      </c>
      <c r="E31" s="128" t="s">
        <v>89</v>
      </c>
      <c r="G31" s="97" t="s">
        <v>95</v>
      </c>
      <c r="I31" s="97"/>
      <c r="J31" s="97"/>
      <c r="K31" s="97"/>
      <c r="L31" s="136">
        <v>1113.8499999999999</v>
      </c>
      <c r="M31" s="136"/>
      <c r="N31" s="128" t="s">
        <v>96</v>
      </c>
    </row>
    <row r="32" spans="1:31" s="93" customFormat="1" ht="12" customHeight="1" x14ac:dyDescent="0.25">
      <c r="A32" s="95"/>
      <c r="B32" s="133" t="s">
        <v>97</v>
      </c>
      <c r="C32" s="126">
        <v>1715.69</v>
      </c>
      <c r="D32" s="135" t="s">
        <v>212</v>
      </c>
      <c r="E32" s="128" t="s">
        <v>89</v>
      </c>
      <c r="G32" s="97" t="s">
        <v>98</v>
      </c>
      <c r="I32" s="97"/>
      <c r="J32" s="97"/>
      <c r="K32" s="97"/>
      <c r="L32" s="136">
        <v>272.64</v>
      </c>
      <c r="M32" s="136"/>
      <c r="N32" s="128" t="s">
        <v>96</v>
      </c>
    </row>
    <row r="33" spans="1:37" s="93" customFormat="1" ht="12" customHeight="1" x14ac:dyDescent="0.25">
      <c r="A33" s="95"/>
      <c r="B33" s="133" t="s">
        <v>99</v>
      </c>
      <c r="C33" s="126">
        <v>0</v>
      </c>
      <c r="D33" s="127" t="s">
        <v>94</v>
      </c>
      <c r="E33" s="128" t="s">
        <v>89</v>
      </c>
      <c r="G33" s="97"/>
      <c r="H33" s="97"/>
      <c r="I33" s="97"/>
      <c r="J33" s="97"/>
      <c r="K33" s="97"/>
      <c r="L33" s="137" t="s">
        <v>100</v>
      </c>
      <c r="M33" s="137"/>
      <c r="N33" s="97"/>
    </row>
    <row r="34" spans="1:37" s="93" customFormat="1" ht="7.5" customHeight="1" x14ac:dyDescent="0.25">
      <c r="A34" s="138"/>
    </row>
    <row r="35" spans="1:37" s="93" customFormat="1" ht="23.25" customHeight="1" x14ac:dyDescent="0.25">
      <c r="A35" s="139" t="s">
        <v>101</v>
      </c>
      <c r="B35" s="140" t="s">
        <v>102</v>
      </c>
      <c r="C35" s="140" t="s">
        <v>103</v>
      </c>
      <c r="D35" s="140"/>
      <c r="E35" s="140"/>
      <c r="F35" s="140" t="s">
        <v>104</v>
      </c>
      <c r="G35" s="140" t="s">
        <v>105</v>
      </c>
      <c r="H35" s="140"/>
      <c r="I35" s="140"/>
      <c r="J35" s="140" t="s">
        <v>106</v>
      </c>
      <c r="K35" s="140"/>
      <c r="L35" s="140"/>
      <c r="M35" s="140" t="s">
        <v>107</v>
      </c>
      <c r="N35" s="140" t="s">
        <v>108</v>
      </c>
    </row>
    <row r="36" spans="1:37" s="93" customFormat="1" ht="28.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7" s="93" customFormat="1" ht="22.5" x14ac:dyDescent="0.25">
      <c r="A37" s="139"/>
      <c r="B37" s="140"/>
      <c r="C37" s="140"/>
      <c r="D37" s="140"/>
      <c r="E37" s="140"/>
      <c r="F37" s="140"/>
      <c r="G37" s="141" t="s">
        <v>109</v>
      </c>
      <c r="H37" s="141" t="s">
        <v>110</v>
      </c>
      <c r="I37" s="141" t="s">
        <v>111</v>
      </c>
      <c r="J37" s="141" t="s">
        <v>109</v>
      </c>
      <c r="K37" s="141" t="s">
        <v>110</v>
      </c>
      <c r="L37" s="141" t="s">
        <v>112</v>
      </c>
      <c r="M37" s="140"/>
      <c r="N37" s="140"/>
    </row>
    <row r="38" spans="1:37" s="93" customFormat="1" ht="15" x14ac:dyDescent="0.25">
      <c r="A38" s="142">
        <v>1</v>
      </c>
      <c r="B38" s="143">
        <v>2</v>
      </c>
      <c r="C38" s="144">
        <v>3</v>
      </c>
      <c r="D38" s="144"/>
      <c r="E38" s="144"/>
      <c r="F38" s="143">
        <v>4</v>
      </c>
      <c r="G38" s="143">
        <v>5</v>
      </c>
      <c r="H38" s="143">
        <v>6</v>
      </c>
      <c r="I38" s="143">
        <v>7</v>
      </c>
      <c r="J38" s="143">
        <v>8</v>
      </c>
      <c r="K38" s="143">
        <v>9</v>
      </c>
      <c r="L38" s="143">
        <v>10</v>
      </c>
      <c r="M38" s="143">
        <v>11</v>
      </c>
      <c r="N38" s="143">
        <v>12</v>
      </c>
    </row>
    <row r="39" spans="1:37" s="93" customFormat="1" ht="15" x14ac:dyDescent="0.25">
      <c r="A39" s="145" t="s">
        <v>213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AF39" s="148" t="s">
        <v>213</v>
      </c>
    </row>
    <row r="40" spans="1:37" s="93" customFormat="1" ht="15" x14ac:dyDescent="0.25">
      <c r="A40" s="233" t="s">
        <v>214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5"/>
      <c r="AF40" s="148"/>
      <c r="AG40" s="157" t="s">
        <v>214</v>
      </c>
    </row>
    <row r="41" spans="1:37" s="93" customFormat="1" ht="23.25" x14ac:dyDescent="0.25">
      <c r="A41" s="149" t="s">
        <v>114</v>
      </c>
      <c r="B41" s="150" t="s">
        <v>215</v>
      </c>
      <c r="C41" s="151" t="s">
        <v>216</v>
      </c>
      <c r="D41" s="151"/>
      <c r="E41" s="151"/>
      <c r="F41" s="152" t="s">
        <v>117</v>
      </c>
      <c r="G41" s="153"/>
      <c r="H41" s="153"/>
      <c r="I41" s="154">
        <v>4</v>
      </c>
      <c r="J41" s="155"/>
      <c r="K41" s="153"/>
      <c r="L41" s="155"/>
      <c r="M41" s="153"/>
      <c r="N41" s="156"/>
      <c r="AF41" s="148"/>
      <c r="AG41" s="157"/>
      <c r="AH41" s="157" t="s">
        <v>216</v>
      </c>
    </row>
    <row r="42" spans="1:37" s="93" customFormat="1" ht="23.25" x14ac:dyDescent="0.25">
      <c r="A42" s="185"/>
      <c r="B42" s="159" t="s">
        <v>217</v>
      </c>
      <c r="C42" s="186" t="s">
        <v>218</v>
      </c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7"/>
      <c r="AF42" s="148"/>
      <c r="AG42" s="157"/>
      <c r="AH42" s="157"/>
      <c r="AI42" s="166" t="s">
        <v>218</v>
      </c>
    </row>
    <row r="43" spans="1:37" s="93" customFormat="1" ht="15" x14ac:dyDescent="0.25">
      <c r="A43" s="158"/>
      <c r="B43" s="159" t="s">
        <v>114</v>
      </c>
      <c r="C43" s="160" t="s">
        <v>118</v>
      </c>
      <c r="D43" s="160"/>
      <c r="E43" s="160"/>
      <c r="F43" s="161"/>
      <c r="G43" s="162"/>
      <c r="H43" s="162"/>
      <c r="I43" s="162"/>
      <c r="J43" s="163">
        <v>27.11</v>
      </c>
      <c r="K43" s="164">
        <v>1.25</v>
      </c>
      <c r="L43" s="163">
        <v>135.55000000000001</v>
      </c>
      <c r="M43" s="164">
        <v>27.49</v>
      </c>
      <c r="N43" s="165">
        <v>3726.27</v>
      </c>
      <c r="AF43" s="148"/>
      <c r="AG43" s="157"/>
      <c r="AH43" s="157"/>
      <c r="AJ43" s="166" t="s">
        <v>118</v>
      </c>
    </row>
    <row r="44" spans="1:37" s="93" customFormat="1" ht="15" x14ac:dyDescent="0.25">
      <c r="A44" s="158"/>
      <c r="B44" s="159" t="s">
        <v>119</v>
      </c>
      <c r="C44" s="160" t="s">
        <v>120</v>
      </c>
      <c r="D44" s="160"/>
      <c r="E44" s="160"/>
      <c r="F44" s="161"/>
      <c r="G44" s="162"/>
      <c r="H44" s="162"/>
      <c r="I44" s="162"/>
      <c r="J44" s="163">
        <v>106.69</v>
      </c>
      <c r="K44" s="164">
        <v>1.25</v>
      </c>
      <c r="L44" s="163">
        <v>533.45000000000005</v>
      </c>
      <c r="M44" s="164">
        <v>10.92</v>
      </c>
      <c r="N44" s="165">
        <v>5825.27</v>
      </c>
      <c r="AF44" s="148"/>
      <c r="AG44" s="157"/>
      <c r="AH44" s="157"/>
      <c r="AJ44" s="166" t="s">
        <v>120</v>
      </c>
    </row>
    <row r="45" spans="1:37" s="93" customFormat="1" ht="15" x14ac:dyDescent="0.25">
      <c r="A45" s="158"/>
      <c r="B45" s="159" t="s">
        <v>121</v>
      </c>
      <c r="C45" s="160" t="s">
        <v>122</v>
      </c>
      <c r="D45" s="160"/>
      <c r="E45" s="160"/>
      <c r="F45" s="161"/>
      <c r="G45" s="162"/>
      <c r="H45" s="162"/>
      <c r="I45" s="162"/>
      <c r="J45" s="163">
        <v>10.09</v>
      </c>
      <c r="K45" s="164">
        <v>1.25</v>
      </c>
      <c r="L45" s="163">
        <v>50.45</v>
      </c>
      <c r="M45" s="164">
        <v>27.49</v>
      </c>
      <c r="N45" s="165">
        <v>1386.87</v>
      </c>
      <c r="AF45" s="148"/>
      <c r="AG45" s="157"/>
      <c r="AH45" s="157"/>
      <c r="AJ45" s="166" t="s">
        <v>122</v>
      </c>
    </row>
    <row r="46" spans="1:37" s="93" customFormat="1" ht="15" x14ac:dyDescent="0.25">
      <c r="A46" s="158"/>
      <c r="B46" s="159" t="s">
        <v>139</v>
      </c>
      <c r="C46" s="160" t="s">
        <v>145</v>
      </c>
      <c r="D46" s="160"/>
      <c r="E46" s="160"/>
      <c r="F46" s="161"/>
      <c r="G46" s="162"/>
      <c r="H46" s="162"/>
      <c r="I46" s="162"/>
      <c r="J46" s="163">
        <v>45.54</v>
      </c>
      <c r="K46" s="162"/>
      <c r="L46" s="163">
        <v>182.16</v>
      </c>
      <c r="M46" s="181">
        <v>8.1999999999999993</v>
      </c>
      <c r="N46" s="165">
        <v>1493.71</v>
      </c>
      <c r="AF46" s="148"/>
      <c r="AG46" s="157"/>
      <c r="AH46" s="157"/>
      <c r="AJ46" s="166" t="s">
        <v>145</v>
      </c>
    </row>
    <row r="47" spans="1:37" s="93" customFormat="1" ht="15" x14ac:dyDescent="0.25">
      <c r="A47" s="167"/>
      <c r="B47" s="159"/>
      <c r="C47" s="160" t="s">
        <v>123</v>
      </c>
      <c r="D47" s="160"/>
      <c r="E47" s="160"/>
      <c r="F47" s="161" t="s">
        <v>124</v>
      </c>
      <c r="G47" s="164">
        <v>3.06</v>
      </c>
      <c r="H47" s="164">
        <v>1.25</v>
      </c>
      <c r="I47" s="181">
        <v>15.3</v>
      </c>
      <c r="J47" s="168"/>
      <c r="K47" s="162"/>
      <c r="L47" s="168"/>
      <c r="M47" s="162"/>
      <c r="N47" s="169"/>
      <c r="AF47" s="148"/>
      <c r="AG47" s="157"/>
      <c r="AH47" s="157"/>
      <c r="AK47" s="166" t="s">
        <v>123</v>
      </c>
    </row>
    <row r="48" spans="1:37" s="93" customFormat="1" ht="15" x14ac:dyDescent="0.25">
      <c r="A48" s="167"/>
      <c r="B48" s="159"/>
      <c r="C48" s="160" t="s">
        <v>125</v>
      </c>
      <c r="D48" s="160"/>
      <c r="E48" s="160"/>
      <c r="F48" s="161" t="s">
        <v>124</v>
      </c>
      <c r="G48" s="164">
        <v>0.87</v>
      </c>
      <c r="H48" s="164">
        <v>1.25</v>
      </c>
      <c r="I48" s="164">
        <v>4.3499999999999996</v>
      </c>
      <c r="J48" s="168"/>
      <c r="K48" s="162"/>
      <c r="L48" s="168"/>
      <c r="M48" s="162"/>
      <c r="N48" s="169"/>
      <c r="AF48" s="148"/>
      <c r="AG48" s="157"/>
      <c r="AH48" s="157"/>
      <c r="AK48" s="166" t="s">
        <v>125</v>
      </c>
    </row>
    <row r="49" spans="1:39" s="93" customFormat="1" ht="15" x14ac:dyDescent="0.25">
      <c r="A49" s="158"/>
      <c r="B49" s="159"/>
      <c r="C49" s="170" t="s">
        <v>126</v>
      </c>
      <c r="D49" s="170"/>
      <c r="E49" s="170"/>
      <c r="F49" s="171"/>
      <c r="G49" s="172"/>
      <c r="H49" s="172"/>
      <c r="I49" s="172"/>
      <c r="J49" s="173">
        <v>179.34</v>
      </c>
      <c r="K49" s="172"/>
      <c r="L49" s="173">
        <v>851.16</v>
      </c>
      <c r="M49" s="172"/>
      <c r="N49" s="174">
        <v>11045.25</v>
      </c>
      <c r="AF49" s="148"/>
      <c r="AG49" s="157"/>
      <c r="AH49" s="157"/>
      <c r="AL49" s="166" t="s">
        <v>126</v>
      </c>
    </row>
    <row r="50" spans="1:39" s="93" customFormat="1" ht="15" x14ac:dyDescent="0.25">
      <c r="A50" s="167"/>
      <c r="B50" s="159"/>
      <c r="C50" s="160" t="s">
        <v>127</v>
      </c>
      <c r="D50" s="160"/>
      <c r="E50" s="160"/>
      <c r="F50" s="161"/>
      <c r="G50" s="162"/>
      <c r="H50" s="162"/>
      <c r="I50" s="162"/>
      <c r="J50" s="168"/>
      <c r="K50" s="162"/>
      <c r="L50" s="163">
        <v>186</v>
      </c>
      <c r="M50" s="162"/>
      <c r="N50" s="165">
        <v>5113.1400000000003</v>
      </c>
      <c r="AF50" s="148"/>
      <c r="AG50" s="157"/>
      <c r="AH50" s="157"/>
      <c r="AK50" s="166" t="s">
        <v>127</v>
      </c>
    </row>
    <row r="51" spans="1:39" s="93" customFormat="1" ht="22.5" x14ac:dyDescent="0.25">
      <c r="A51" s="167"/>
      <c r="B51" s="159" t="s">
        <v>128</v>
      </c>
      <c r="C51" s="160" t="s">
        <v>129</v>
      </c>
      <c r="D51" s="160"/>
      <c r="E51" s="160"/>
      <c r="F51" s="161" t="s">
        <v>130</v>
      </c>
      <c r="G51" s="175">
        <v>103</v>
      </c>
      <c r="H51" s="162"/>
      <c r="I51" s="175">
        <v>103</v>
      </c>
      <c r="J51" s="168"/>
      <c r="K51" s="162"/>
      <c r="L51" s="163">
        <v>191.58</v>
      </c>
      <c r="M51" s="162"/>
      <c r="N51" s="165">
        <v>5266.53</v>
      </c>
      <c r="AF51" s="148"/>
      <c r="AG51" s="157"/>
      <c r="AH51" s="157"/>
      <c r="AK51" s="166" t="s">
        <v>129</v>
      </c>
    </row>
    <row r="52" spans="1:39" s="93" customFormat="1" ht="22.5" x14ac:dyDescent="0.25">
      <c r="A52" s="167"/>
      <c r="B52" s="159" t="s">
        <v>131</v>
      </c>
      <c r="C52" s="160" t="s">
        <v>132</v>
      </c>
      <c r="D52" s="160"/>
      <c r="E52" s="160"/>
      <c r="F52" s="161" t="s">
        <v>130</v>
      </c>
      <c r="G52" s="175">
        <v>60</v>
      </c>
      <c r="H52" s="162"/>
      <c r="I52" s="175">
        <v>60</v>
      </c>
      <c r="J52" s="168"/>
      <c r="K52" s="162"/>
      <c r="L52" s="163">
        <v>111.6</v>
      </c>
      <c r="M52" s="162"/>
      <c r="N52" s="165">
        <v>3067.88</v>
      </c>
      <c r="AF52" s="148"/>
      <c r="AG52" s="157"/>
      <c r="AH52" s="157"/>
      <c r="AK52" s="166" t="s">
        <v>132</v>
      </c>
    </row>
    <row r="53" spans="1:39" s="93" customFormat="1" ht="15" x14ac:dyDescent="0.25">
      <c r="A53" s="176"/>
      <c r="B53" s="177"/>
      <c r="C53" s="151" t="s">
        <v>133</v>
      </c>
      <c r="D53" s="151"/>
      <c r="E53" s="151"/>
      <c r="F53" s="152"/>
      <c r="G53" s="153"/>
      <c r="H53" s="153"/>
      <c r="I53" s="153"/>
      <c r="J53" s="155"/>
      <c r="K53" s="153"/>
      <c r="L53" s="192">
        <v>1154.3399999999999</v>
      </c>
      <c r="M53" s="172"/>
      <c r="N53" s="179">
        <v>19379.66</v>
      </c>
      <c r="AF53" s="148"/>
      <c r="AG53" s="157"/>
      <c r="AH53" s="157"/>
      <c r="AM53" s="157" t="s">
        <v>133</v>
      </c>
    </row>
    <row r="54" spans="1:39" s="93" customFormat="1" ht="34.5" x14ac:dyDescent="0.25">
      <c r="A54" s="149" t="s">
        <v>119</v>
      </c>
      <c r="B54" s="150" t="s">
        <v>219</v>
      </c>
      <c r="C54" s="151" t="s">
        <v>220</v>
      </c>
      <c r="D54" s="151"/>
      <c r="E54" s="151"/>
      <c r="F54" s="152" t="s">
        <v>117</v>
      </c>
      <c r="G54" s="153"/>
      <c r="H54" s="153"/>
      <c r="I54" s="154">
        <v>4</v>
      </c>
      <c r="J54" s="155"/>
      <c r="K54" s="153"/>
      <c r="L54" s="155"/>
      <c r="M54" s="153"/>
      <c r="N54" s="156"/>
      <c r="AF54" s="148"/>
      <c r="AG54" s="157"/>
      <c r="AH54" s="157" t="s">
        <v>220</v>
      </c>
      <c r="AM54" s="157"/>
    </row>
    <row r="55" spans="1:39" s="93" customFormat="1" ht="15" x14ac:dyDescent="0.25">
      <c r="A55" s="158"/>
      <c r="B55" s="159" t="s">
        <v>114</v>
      </c>
      <c r="C55" s="160" t="s">
        <v>118</v>
      </c>
      <c r="D55" s="160"/>
      <c r="E55" s="160"/>
      <c r="F55" s="161"/>
      <c r="G55" s="162"/>
      <c r="H55" s="162"/>
      <c r="I55" s="162"/>
      <c r="J55" s="163">
        <v>3.59</v>
      </c>
      <c r="K55" s="162"/>
      <c r="L55" s="163">
        <v>14.36</v>
      </c>
      <c r="M55" s="164">
        <v>27.49</v>
      </c>
      <c r="N55" s="180">
        <v>394.76</v>
      </c>
      <c r="AF55" s="148"/>
      <c r="AG55" s="157"/>
      <c r="AH55" s="157"/>
      <c r="AJ55" s="166" t="s">
        <v>118</v>
      </c>
      <c r="AM55" s="157"/>
    </row>
    <row r="56" spans="1:39" s="93" customFormat="1" ht="15" x14ac:dyDescent="0.25">
      <c r="A56" s="158"/>
      <c r="B56" s="159" t="s">
        <v>119</v>
      </c>
      <c r="C56" s="160" t="s">
        <v>120</v>
      </c>
      <c r="D56" s="160"/>
      <c r="E56" s="160"/>
      <c r="F56" s="161"/>
      <c r="G56" s="162"/>
      <c r="H56" s="162"/>
      <c r="I56" s="162"/>
      <c r="J56" s="163">
        <v>46.57</v>
      </c>
      <c r="K56" s="162"/>
      <c r="L56" s="163">
        <v>186.28</v>
      </c>
      <c r="M56" s="164">
        <v>10.92</v>
      </c>
      <c r="N56" s="165">
        <v>2034.18</v>
      </c>
      <c r="AF56" s="148"/>
      <c r="AG56" s="157"/>
      <c r="AH56" s="157"/>
      <c r="AJ56" s="166" t="s">
        <v>120</v>
      </c>
      <c r="AM56" s="157"/>
    </row>
    <row r="57" spans="1:39" s="93" customFormat="1" ht="15" x14ac:dyDescent="0.25">
      <c r="A57" s="158"/>
      <c r="B57" s="159" t="s">
        <v>121</v>
      </c>
      <c r="C57" s="160" t="s">
        <v>122</v>
      </c>
      <c r="D57" s="160"/>
      <c r="E57" s="160"/>
      <c r="F57" s="161"/>
      <c r="G57" s="162"/>
      <c r="H57" s="162"/>
      <c r="I57" s="162"/>
      <c r="J57" s="163">
        <v>6.48</v>
      </c>
      <c r="K57" s="162"/>
      <c r="L57" s="163">
        <v>25.92</v>
      </c>
      <c r="M57" s="164">
        <v>27.49</v>
      </c>
      <c r="N57" s="180">
        <v>712.54</v>
      </c>
      <c r="AF57" s="148"/>
      <c r="AG57" s="157"/>
      <c r="AH57" s="157"/>
      <c r="AJ57" s="166" t="s">
        <v>122</v>
      </c>
      <c r="AM57" s="157"/>
    </row>
    <row r="58" spans="1:39" s="93" customFormat="1" ht="15" x14ac:dyDescent="0.25">
      <c r="A58" s="167"/>
      <c r="B58" s="159"/>
      <c r="C58" s="160" t="s">
        <v>123</v>
      </c>
      <c r="D58" s="160"/>
      <c r="E58" s="160"/>
      <c r="F58" s="161" t="s">
        <v>124</v>
      </c>
      <c r="G58" s="164">
        <v>0.44</v>
      </c>
      <c r="H58" s="162"/>
      <c r="I58" s="164">
        <v>1.76</v>
      </c>
      <c r="J58" s="168"/>
      <c r="K58" s="162"/>
      <c r="L58" s="168"/>
      <c r="M58" s="162"/>
      <c r="N58" s="169"/>
      <c r="AF58" s="148"/>
      <c r="AG58" s="157"/>
      <c r="AH58" s="157"/>
      <c r="AK58" s="166" t="s">
        <v>123</v>
      </c>
      <c r="AM58" s="157"/>
    </row>
    <row r="59" spans="1:39" s="93" customFormat="1" ht="15" x14ac:dyDescent="0.25">
      <c r="A59" s="167"/>
      <c r="B59" s="159"/>
      <c r="C59" s="160" t="s">
        <v>125</v>
      </c>
      <c r="D59" s="160"/>
      <c r="E59" s="160"/>
      <c r="F59" s="161" t="s">
        <v>124</v>
      </c>
      <c r="G59" s="164">
        <v>0.48</v>
      </c>
      <c r="H59" s="162"/>
      <c r="I59" s="164">
        <v>1.92</v>
      </c>
      <c r="J59" s="168"/>
      <c r="K59" s="162"/>
      <c r="L59" s="168"/>
      <c r="M59" s="162"/>
      <c r="N59" s="169"/>
      <c r="AF59" s="148"/>
      <c r="AG59" s="157"/>
      <c r="AH59" s="157"/>
      <c r="AK59" s="166" t="s">
        <v>125</v>
      </c>
      <c r="AM59" s="157"/>
    </row>
    <row r="60" spans="1:39" s="93" customFormat="1" ht="15" x14ac:dyDescent="0.25">
      <c r="A60" s="158"/>
      <c r="B60" s="159"/>
      <c r="C60" s="170" t="s">
        <v>126</v>
      </c>
      <c r="D60" s="170"/>
      <c r="E60" s="170"/>
      <c r="F60" s="171"/>
      <c r="G60" s="172"/>
      <c r="H60" s="172"/>
      <c r="I60" s="172"/>
      <c r="J60" s="173">
        <v>50.16</v>
      </c>
      <c r="K60" s="172"/>
      <c r="L60" s="173">
        <v>200.64</v>
      </c>
      <c r="M60" s="172"/>
      <c r="N60" s="174">
        <v>2428.94</v>
      </c>
      <c r="AF60" s="148"/>
      <c r="AG60" s="157"/>
      <c r="AH60" s="157"/>
      <c r="AL60" s="166" t="s">
        <v>126</v>
      </c>
      <c r="AM60" s="157"/>
    </row>
    <row r="61" spans="1:39" s="93" customFormat="1" ht="15" x14ac:dyDescent="0.25">
      <c r="A61" s="167"/>
      <c r="B61" s="159"/>
      <c r="C61" s="160" t="s">
        <v>127</v>
      </c>
      <c r="D61" s="160"/>
      <c r="E61" s="160"/>
      <c r="F61" s="161"/>
      <c r="G61" s="162"/>
      <c r="H61" s="162"/>
      <c r="I61" s="162"/>
      <c r="J61" s="168"/>
      <c r="K61" s="162"/>
      <c r="L61" s="163">
        <v>40.28</v>
      </c>
      <c r="M61" s="162"/>
      <c r="N61" s="165">
        <v>1107.3</v>
      </c>
      <c r="AF61" s="148"/>
      <c r="AG61" s="157"/>
      <c r="AH61" s="157"/>
      <c r="AK61" s="166" t="s">
        <v>127</v>
      </c>
      <c r="AM61" s="157"/>
    </row>
    <row r="62" spans="1:39" s="93" customFormat="1" ht="22.5" x14ac:dyDescent="0.25">
      <c r="A62" s="167"/>
      <c r="B62" s="159" t="s">
        <v>128</v>
      </c>
      <c r="C62" s="160" t="s">
        <v>129</v>
      </c>
      <c r="D62" s="160"/>
      <c r="E62" s="160"/>
      <c r="F62" s="161" t="s">
        <v>130</v>
      </c>
      <c r="G62" s="175">
        <v>103</v>
      </c>
      <c r="H62" s="162"/>
      <c r="I62" s="175">
        <v>103</v>
      </c>
      <c r="J62" s="168"/>
      <c r="K62" s="162"/>
      <c r="L62" s="163">
        <v>41.49</v>
      </c>
      <c r="M62" s="162"/>
      <c r="N62" s="165">
        <v>1140.52</v>
      </c>
      <c r="AF62" s="148"/>
      <c r="AG62" s="157"/>
      <c r="AH62" s="157"/>
      <c r="AK62" s="166" t="s">
        <v>129</v>
      </c>
      <c r="AM62" s="157"/>
    </row>
    <row r="63" spans="1:39" s="93" customFormat="1" ht="22.5" x14ac:dyDescent="0.25">
      <c r="A63" s="167"/>
      <c r="B63" s="159" t="s">
        <v>131</v>
      </c>
      <c r="C63" s="160" t="s">
        <v>132</v>
      </c>
      <c r="D63" s="160"/>
      <c r="E63" s="160"/>
      <c r="F63" s="161" t="s">
        <v>130</v>
      </c>
      <c r="G63" s="175">
        <v>60</v>
      </c>
      <c r="H63" s="162"/>
      <c r="I63" s="175">
        <v>60</v>
      </c>
      <c r="J63" s="168"/>
      <c r="K63" s="162"/>
      <c r="L63" s="163">
        <v>24.17</v>
      </c>
      <c r="M63" s="162"/>
      <c r="N63" s="180">
        <v>664.38</v>
      </c>
      <c r="AF63" s="148"/>
      <c r="AG63" s="157"/>
      <c r="AH63" s="157"/>
      <c r="AK63" s="166" t="s">
        <v>132</v>
      </c>
      <c r="AM63" s="157"/>
    </row>
    <row r="64" spans="1:39" s="93" customFormat="1" ht="15" x14ac:dyDescent="0.25">
      <c r="A64" s="176"/>
      <c r="B64" s="177"/>
      <c r="C64" s="151" t="s">
        <v>133</v>
      </c>
      <c r="D64" s="151"/>
      <c r="E64" s="151"/>
      <c r="F64" s="152"/>
      <c r="G64" s="153"/>
      <c r="H64" s="153"/>
      <c r="I64" s="153"/>
      <c r="J64" s="155"/>
      <c r="K64" s="153"/>
      <c r="L64" s="178">
        <v>266.3</v>
      </c>
      <c r="M64" s="172"/>
      <c r="N64" s="179">
        <v>4233.84</v>
      </c>
      <c r="AF64" s="148"/>
      <c r="AG64" s="157"/>
      <c r="AH64" s="157"/>
      <c r="AM64" s="157" t="s">
        <v>133</v>
      </c>
    </row>
    <row r="65" spans="1:41" s="93" customFormat="1" ht="34.5" x14ac:dyDescent="0.25">
      <c r="A65" s="149" t="s">
        <v>121</v>
      </c>
      <c r="B65" s="150" t="s">
        <v>221</v>
      </c>
      <c r="C65" s="151" t="s">
        <v>222</v>
      </c>
      <c r="D65" s="151"/>
      <c r="E65" s="151"/>
      <c r="F65" s="152" t="s">
        <v>117</v>
      </c>
      <c r="G65" s="153"/>
      <c r="H65" s="153"/>
      <c r="I65" s="154">
        <v>4</v>
      </c>
      <c r="J65" s="155"/>
      <c r="K65" s="153"/>
      <c r="L65" s="155"/>
      <c r="M65" s="153"/>
      <c r="N65" s="156"/>
      <c r="AF65" s="148"/>
      <c r="AG65" s="157"/>
      <c r="AH65" s="157" t="s">
        <v>222</v>
      </c>
      <c r="AM65" s="157"/>
    </row>
    <row r="66" spans="1:41" s="93" customFormat="1" ht="15" x14ac:dyDescent="0.25">
      <c r="A66" s="158"/>
      <c r="B66" s="159" t="s">
        <v>114</v>
      </c>
      <c r="C66" s="160" t="s">
        <v>118</v>
      </c>
      <c r="D66" s="160"/>
      <c r="E66" s="160"/>
      <c r="F66" s="161"/>
      <c r="G66" s="162"/>
      <c r="H66" s="162"/>
      <c r="I66" s="162"/>
      <c r="J66" s="163">
        <v>2.04</v>
      </c>
      <c r="K66" s="162"/>
      <c r="L66" s="163">
        <v>8.16</v>
      </c>
      <c r="M66" s="164">
        <v>27.49</v>
      </c>
      <c r="N66" s="180">
        <v>224.32</v>
      </c>
      <c r="AF66" s="148"/>
      <c r="AG66" s="157"/>
      <c r="AH66" s="157"/>
      <c r="AJ66" s="166" t="s">
        <v>118</v>
      </c>
      <c r="AM66" s="157"/>
    </row>
    <row r="67" spans="1:41" s="93" customFormat="1" ht="15" x14ac:dyDescent="0.25">
      <c r="A67" s="158"/>
      <c r="B67" s="159" t="s">
        <v>119</v>
      </c>
      <c r="C67" s="160" t="s">
        <v>120</v>
      </c>
      <c r="D67" s="160"/>
      <c r="E67" s="160"/>
      <c r="F67" s="161"/>
      <c r="G67" s="162"/>
      <c r="H67" s="162"/>
      <c r="I67" s="162"/>
      <c r="J67" s="163">
        <v>11.01</v>
      </c>
      <c r="K67" s="162"/>
      <c r="L67" s="163">
        <v>44.04</v>
      </c>
      <c r="M67" s="164">
        <v>10.92</v>
      </c>
      <c r="N67" s="180">
        <v>480.92</v>
      </c>
      <c r="AF67" s="148"/>
      <c r="AG67" s="157"/>
      <c r="AH67" s="157"/>
      <c r="AJ67" s="166" t="s">
        <v>120</v>
      </c>
      <c r="AM67" s="157"/>
    </row>
    <row r="68" spans="1:41" s="93" customFormat="1" ht="15" x14ac:dyDescent="0.25">
      <c r="A68" s="158"/>
      <c r="B68" s="159" t="s">
        <v>121</v>
      </c>
      <c r="C68" s="160" t="s">
        <v>122</v>
      </c>
      <c r="D68" s="160"/>
      <c r="E68" s="160"/>
      <c r="F68" s="161"/>
      <c r="G68" s="162"/>
      <c r="H68" s="162"/>
      <c r="I68" s="162"/>
      <c r="J68" s="163">
        <v>1.89</v>
      </c>
      <c r="K68" s="162"/>
      <c r="L68" s="163">
        <v>7.56</v>
      </c>
      <c r="M68" s="164">
        <v>27.49</v>
      </c>
      <c r="N68" s="180">
        <v>207.82</v>
      </c>
      <c r="AF68" s="148"/>
      <c r="AG68" s="157"/>
      <c r="AH68" s="157"/>
      <c r="AJ68" s="166" t="s">
        <v>122</v>
      </c>
      <c r="AM68" s="157"/>
    </row>
    <row r="69" spans="1:41" s="93" customFormat="1" ht="15" x14ac:dyDescent="0.25">
      <c r="A69" s="167"/>
      <c r="B69" s="159"/>
      <c r="C69" s="160" t="s">
        <v>123</v>
      </c>
      <c r="D69" s="160"/>
      <c r="E69" s="160"/>
      <c r="F69" s="161" t="s">
        <v>124</v>
      </c>
      <c r="G69" s="164">
        <v>0.25</v>
      </c>
      <c r="H69" s="162"/>
      <c r="I69" s="175">
        <v>1</v>
      </c>
      <c r="J69" s="168"/>
      <c r="K69" s="162"/>
      <c r="L69" s="168"/>
      <c r="M69" s="162"/>
      <c r="N69" s="169"/>
      <c r="AF69" s="148"/>
      <c r="AG69" s="157"/>
      <c r="AH69" s="157"/>
      <c r="AK69" s="166" t="s">
        <v>123</v>
      </c>
      <c r="AM69" s="157"/>
    </row>
    <row r="70" spans="1:41" s="93" customFormat="1" ht="15" x14ac:dyDescent="0.25">
      <c r="A70" s="167"/>
      <c r="B70" s="159"/>
      <c r="C70" s="160" t="s">
        <v>125</v>
      </c>
      <c r="D70" s="160"/>
      <c r="E70" s="160"/>
      <c r="F70" s="161" t="s">
        <v>124</v>
      </c>
      <c r="G70" s="164">
        <v>0.14000000000000001</v>
      </c>
      <c r="H70" s="162"/>
      <c r="I70" s="164">
        <v>0.56000000000000005</v>
      </c>
      <c r="J70" s="168"/>
      <c r="K70" s="162"/>
      <c r="L70" s="168"/>
      <c r="M70" s="162"/>
      <c r="N70" s="169"/>
      <c r="AF70" s="148"/>
      <c r="AG70" s="157"/>
      <c r="AH70" s="157"/>
      <c r="AK70" s="166" t="s">
        <v>125</v>
      </c>
      <c r="AM70" s="157"/>
    </row>
    <row r="71" spans="1:41" s="93" customFormat="1" ht="15" x14ac:dyDescent="0.25">
      <c r="A71" s="158"/>
      <c r="B71" s="159"/>
      <c r="C71" s="170" t="s">
        <v>126</v>
      </c>
      <c r="D71" s="170"/>
      <c r="E71" s="170"/>
      <c r="F71" s="171"/>
      <c r="G71" s="172"/>
      <c r="H71" s="172"/>
      <c r="I71" s="172"/>
      <c r="J71" s="173">
        <v>13.05</v>
      </c>
      <c r="K71" s="172"/>
      <c r="L71" s="173">
        <v>52.2</v>
      </c>
      <c r="M71" s="172"/>
      <c r="N71" s="236">
        <v>705.24</v>
      </c>
      <c r="AF71" s="148"/>
      <c r="AG71" s="157"/>
      <c r="AH71" s="157"/>
      <c r="AL71" s="166" t="s">
        <v>126</v>
      </c>
      <c r="AM71" s="157"/>
    </row>
    <row r="72" spans="1:41" s="93" customFormat="1" ht="15" x14ac:dyDescent="0.25">
      <c r="A72" s="167"/>
      <c r="B72" s="159"/>
      <c r="C72" s="160" t="s">
        <v>127</v>
      </c>
      <c r="D72" s="160"/>
      <c r="E72" s="160"/>
      <c r="F72" s="161"/>
      <c r="G72" s="162"/>
      <c r="H72" s="162"/>
      <c r="I72" s="162"/>
      <c r="J72" s="168"/>
      <c r="K72" s="162"/>
      <c r="L72" s="163">
        <v>15.72</v>
      </c>
      <c r="M72" s="162"/>
      <c r="N72" s="180">
        <v>432.14</v>
      </c>
      <c r="AF72" s="148"/>
      <c r="AG72" s="157"/>
      <c r="AH72" s="157"/>
      <c r="AK72" s="166" t="s">
        <v>127</v>
      </c>
      <c r="AM72" s="157"/>
    </row>
    <row r="73" spans="1:41" s="93" customFormat="1" ht="22.5" x14ac:dyDescent="0.25">
      <c r="A73" s="167"/>
      <c r="B73" s="159" t="s">
        <v>128</v>
      </c>
      <c r="C73" s="160" t="s">
        <v>129</v>
      </c>
      <c r="D73" s="160"/>
      <c r="E73" s="160"/>
      <c r="F73" s="161" t="s">
        <v>130</v>
      </c>
      <c r="G73" s="175">
        <v>103</v>
      </c>
      <c r="H73" s="162"/>
      <c r="I73" s="175">
        <v>103</v>
      </c>
      <c r="J73" s="168"/>
      <c r="K73" s="162"/>
      <c r="L73" s="163">
        <v>16.190000000000001</v>
      </c>
      <c r="M73" s="162"/>
      <c r="N73" s="180">
        <v>445.1</v>
      </c>
      <c r="AF73" s="148"/>
      <c r="AG73" s="157"/>
      <c r="AH73" s="157"/>
      <c r="AK73" s="166" t="s">
        <v>129</v>
      </c>
      <c r="AM73" s="157"/>
    </row>
    <row r="74" spans="1:41" s="93" customFormat="1" ht="22.5" x14ac:dyDescent="0.25">
      <c r="A74" s="167"/>
      <c r="B74" s="159" t="s">
        <v>131</v>
      </c>
      <c r="C74" s="160" t="s">
        <v>132</v>
      </c>
      <c r="D74" s="160"/>
      <c r="E74" s="160"/>
      <c r="F74" s="161" t="s">
        <v>130</v>
      </c>
      <c r="G74" s="175">
        <v>60</v>
      </c>
      <c r="H74" s="162"/>
      <c r="I74" s="175">
        <v>60</v>
      </c>
      <c r="J74" s="168"/>
      <c r="K74" s="162"/>
      <c r="L74" s="163">
        <v>9.43</v>
      </c>
      <c r="M74" s="162"/>
      <c r="N74" s="180">
        <v>259.27999999999997</v>
      </c>
      <c r="AF74" s="148"/>
      <c r="AG74" s="157"/>
      <c r="AH74" s="157"/>
      <c r="AK74" s="166" t="s">
        <v>132</v>
      </c>
      <c r="AM74" s="157"/>
    </row>
    <row r="75" spans="1:41" s="93" customFormat="1" ht="15" x14ac:dyDescent="0.25">
      <c r="A75" s="176"/>
      <c r="B75" s="177"/>
      <c r="C75" s="151" t="s">
        <v>133</v>
      </c>
      <c r="D75" s="151"/>
      <c r="E75" s="151"/>
      <c r="F75" s="152"/>
      <c r="G75" s="153"/>
      <c r="H75" s="153"/>
      <c r="I75" s="153"/>
      <c r="J75" s="155"/>
      <c r="K75" s="153"/>
      <c r="L75" s="178">
        <v>77.819999999999993</v>
      </c>
      <c r="M75" s="172"/>
      <c r="N75" s="179">
        <v>1409.62</v>
      </c>
      <c r="AF75" s="148"/>
      <c r="AG75" s="157"/>
      <c r="AH75" s="157"/>
      <c r="AM75" s="157" t="s">
        <v>133</v>
      </c>
    </row>
    <row r="76" spans="1:41" s="93" customFormat="1" ht="15" x14ac:dyDescent="0.25">
      <c r="A76" s="149" t="s">
        <v>139</v>
      </c>
      <c r="B76" s="150" t="s">
        <v>223</v>
      </c>
      <c r="C76" s="151" t="s">
        <v>224</v>
      </c>
      <c r="D76" s="151"/>
      <c r="E76" s="151"/>
      <c r="F76" s="152" t="s">
        <v>225</v>
      </c>
      <c r="G76" s="153"/>
      <c r="H76" s="153"/>
      <c r="I76" s="154">
        <v>4</v>
      </c>
      <c r="J76" s="192">
        <v>2129.2199999999998</v>
      </c>
      <c r="K76" s="153"/>
      <c r="L76" s="192">
        <v>8516.8799999999992</v>
      </c>
      <c r="M76" s="193">
        <v>8.1999999999999993</v>
      </c>
      <c r="N76" s="179">
        <v>69838.42</v>
      </c>
      <c r="AF76" s="148"/>
      <c r="AG76" s="157"/>
      <c r="AH76" s="157" t="s">
        <v>224</v>
      </c>
      <c r="AM76" s="157"/>
    </row>
    <row r="77" spans="1:41" s="93" customFormat="1" ht="15" x14ac:dyDescent="0.25">
      <c r="A77" s="176"/>
      <c r="B77" s="177"/>
      <c r="C77" s="160" t="s">
        <v>226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91"/>
      <c r="AF77" s="148"/>
      <c r="AG77" s="157"/>
      <c r="AH77" s="157"/>
      <c r="AM77" s="157"/>
      <c r="AN77" s="166" t="s">
        <v>226</v>
      </c>
    </row>
    <row r="78" spans="1:41" s="93" customFormat="1" ht="15" x14ac:dyDescent="0.25">
      <c r="A78" s="189"/>
      <c r="B78" s="190"/>
      <c r="C78" s="160" t="s">
        <v>227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91"/>
      <c r="AF78" s="148"/>
      <c r="AG78" s="157"/>
      <c r="AH78" s="157"/>
      <c r="AM78" s="157"/>
      <c r="AO78" s="166" t="s">
        <v>227</v>
      </c>
    </row>
    <row r="79" spans="1:41" s="93" customFormat="1" ht="15" x14ac:dyDescent="0.25">
      <c r="A79" s="176"/>
      <c r="B79" s="177"/>
      <c r="C79" s="151" t="s">
        <v>133</v>
      </c>
      <c r="D79" s="151"/>
      <c r="E79" s="151"/>
      <c r="F79" s="152"/>
      <c r="G79" s="153"/>
      <c r="H79" s="153"/>
      <c r="I79" s="153"/>
      <c r="J79" s="155"/>
      <c r="K79" s="153"/>
      <c r="L79" s="192">
        <v>8516.8799999999992</v>
      </c>
      <c r="M79" s="172"/>
      <c r="N79" s="179">
        <v>69838.42</v>
      </c>
      <c r="AF79" s="148"/>
      <c r="AG79" s="157"/>
      <c r="AH79" s="157"/>
      <c r="AM79" s="157" t="s">
        <v>133</v>
      </c>
    </row>
    <row r="80" spans="1:41" s="93" customFormat="1" ht="15" x14ac:dyDescent="0.25">
      <c r="A80" s="149" t="s">
        <v>147</v>
      </c>
      <c r="B80" s="150" t="s">
        <v>228</v>
      </c>
      <c r="C80" s="151" t="s">
        <v>229</v>
      </c>
      <c r="D80" s="151"/>
      <c r="E80" s="151"/>
      <c r="F80" s="152" t="s">
        <v>230</v>
      </c>
      <c r="G80" s="153"/>
      <c r="H80" s="153"/>
      <c r="I80" s="237">
        <v>9.9599999999999994E-2</v>
      </c>
      <c r="J80" s="192">
        <v>10832.93</v>
      </c>
      <c r="K80" s="153"/>
      <c r="L80" s="192">
        <v>1078.96</v>
      </c>
      <c r="M80" s="193">
        <v>8.1999999999999993</v>
      </c>
      <c r="N80" s="179">
        <v>8847.4699999999993</v>
      </c>
      <c r="AF80" s="148"/>
      <c r="AG80" s="157"/>
      <c r="AH80" s="157" t="s">
        <v>229</v>
      </c>
      <c r="AM80" s="157"/>
    </row>
    <row r="81" spans="1:42" s="93" customFormat="1" ht="15" x14ac:dyDescent="0.25">
      <c r="A81" s="176"/>
      <c r="B81" s="177"/>
      <c r="C81" s="160" t="s">
        <v>231</v>
      </c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91"/>
      <c r="AF81" s="148"/>
      <c r="AG81" s="157"/>
      <c r="AH81" s="157"/>
      <c r="AM81" s="157"/>
      <c r="AN81" s="166" t="s">
        <v>231</v>
      </c>
    </row>
    <row r="82" spans="1:42" s="93" customFormat="1" ht="15" x14ac:dyDescent="0.25">
      <c r="A82" s="189"/>
      <c r="B82" s="190"/>
      <c r="C82" s="160" t="s">
        <v>232</v>
      </c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91"/>
      <c r="AF82" s="148"/>
      <c r="AG82" s="157"/>
      <c r="AH82" s="157"/>
      <c r="AM82" s="157"/>
      <c r="AP82" s="166" t="s">
        <v>232</v>
      </c>
    </row>
    <row r="83" spans="1:42" s="93" customFormat="1" ht="15" x14ac:dyDescent="0.25">
      <c r="A83" s="176"/>
      <c r="B83" s="177"/>
      <c r="C83" s="151" t="s">
        <v>133</v>
      </c>
      <c r="D83" s="151"/>
      <c r="E83" s="151"/>
      <c r="F83" s="152"/>
      <c r="G83" s="153"/>
      <c r="H83" s="153"/>
      <c r="I83" s="153"/>
      <c r="J83" s="155"/>
      <c r="K83" s="153"/>
      <c r="L83" s="192">
        <v>1078.96</v>
      </c>
      <c r="M83" s="172"/>
      <c r="N83" s="179">
        <v>8847.4699999999993</v>
      </c>
      <c r="AF83" s="148"/>
      <c r="AG83" s="157"/>
      <c r="AH83" s="157"/>
      <c r="AM83" s="157" t="s">
        <v>133</v>
      </c>
    </row>
    <row r="84" spans="1:42" s="93" customFormat="1" ht="15" x14ac:dyDescent="0.25">
      <c r="A84" s="149" t="s">
        <v>152</v>
      </c>
      <c r="B84" s="150" t="s">
        <v>233</v>
      </c>
      <c r="C84" s="151" t="s">
        <v>234</v>
      </c>
      <c r="D84" s="151"/>
      <c r="E84" s="151"/>
      <c r="F84" s="152" t="s">
        <v>117</v>
      </c>
      <c r="G84" s="153"/>
      <c r="H84" s="153"/>
      <c r="I84" s="154">
        <v>4</v>
      </c>
      <c r="J84" s="178">
        <v>34.6</v>
      </c>
      <c r="K84" s="153"/>
      <c r="L84" s="178">
        <v>138.4</v>
      </c>
      <c r="M84" s="193">
        <v>8.1999999999999993</v>
      </c>
      <c r="N84" s="179">
        <v>1134.8800000000001</v>
      </c>
      <c r="AF84" s="148"/>
      <c r="AG84" s="157"/>
      <c r="AH84" s="157" t="s">
        <v>234</v>
      </c>
      <c r="AM84" s="157"/>
    </row>
    <row r="85" spans="1:42" s="93" customFormat="1" ht="15" x14ac:dyDescent="0.25">
      <c r="A85" s="176"/>
      <c r="B85" s="177"/>
      <c r="C85" s="160" t="s">
        <v>231</v>
      </c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91"/>
      <c r="AF85" s="148"/>
      <c r="AG85" s="157"/>
      <c r="AH85" s="157"/>
      <c r="AM85" s="157"/>
      <c r="AN85" s="166" t="s">
        <v>231</v>
      </c>
    </row>
    <row r="86" spans="1:42" s="93" customFormat="1" ht="15" x14ac:dyDescent="0.25">
      <c r="A86" s="176"/>
      <c r="B86" s="177"/>
      <c r="C86" s="151" t="s">
        <v>133</v>
      </c>
      <c r="D86" s="151"/>
      <c r="E86" s="151"/>
      <c r="F86" s="152"/>
      <c r="G86" s="153"/>
      <c r="H86" s="153"/>
      <c r="I86" s="153"/>
      <c r="J86" s="155"/>
      <c r="K86" s="153"/>
      <c r="L86" s="178">
        <v>138.4</v>
      </c>
      <c r="M86" s="172"/>
      <c r="N86" s="179">
        <v>1134.8800000000001</v>
      </c>
      <c r="AF86" s="148"/>
      <c r="AG86" s="157"/>
      <c r="AH86" s="157"/>
      <c r="AM86" s="157" t="s">
        <v>133</v>
      </c>
    </row>
    <row r="87" spans="1:42" s="93" customFormat="1" ht="15" x14ac:dyDescent="0.25">
      <c r="A87" s="149" t="s">
        <v>156</v>
      </c>
      <c r="B87" s="150" t="s">
        <v>235</v>
      </c>
      <c r="C87" s="151" t="s">
        <v>236</v>
      </c>
      <c r="D87" s="151"/>
      <c r="E87" s="151"/>
      <c r="F87" s="152" t="s">
        <v>237</v>
      </c>
      <c r="G87" s="153"/>
      <c r="H87" s="153"/>
      <c r="I87" s="194">
        <v>0.04</v>
      </c>
      <c r="J87" s="178">
        <v>254</v>
      </c>
      <c r="K87" s="153"/>
      <c r="L87" s="178">
        <v>10.16</v>
      </c>
      <c r="M87" s="193">
        <v>8.1999999999999993</v>
      </c>
      <c r="N87" s="195">
        <v>83.31</v>
      </c>
      <c r="AF87" s="148"/>
      <c r="AG87" s="157"/>
      <c r="AH87" s="157" t="s">
        <v>236</v>
      </c>
      <c r="AM87" s="157"/>
    </row>
    <row r="88" spans="1:42" s="93" customFormat="1" ht="15" x14ac:dyDescent="0.25">
      <c r="A88" s="176"/>
      <c r="B88" s="177"/>
      <c r="C88" s="160" t="s">
        <v>231</v>
      </c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91"/>
      <c r="AF88" s="148"/>
      <c r="AG88" s="157"/>
      <c r="AH88" s="157"/>
      <c r="AM88" s="157"/>
      <c r="AN88" s="166" t="s">
        <v>231</v>
      </c>
    </row>
    <row r="89" spans="1:42" s="93" customFormat="1" ht="15" x14ac:dyDescent="0.25">
      <c r="A89" s="189"/>
      <c r="B89" s="190"/>
      <c r="C89" s="160" t="s">
        <v>238</v>
      </c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91"/>
      <c r="AF89" s="148"/>
      <c r="AG89" s="157"/>
      <c r="AH89" s="157"/>
      <c r="AM89" s="157"/>
      <c r="AP89" s="166" t="s">
        <v>238</v>
      </c>
    </row>
    <row r="90" spans="1:42" s="93" customFormat="1" ht="15" x14ac:dyDescent="0.25">
      <c r="A90" s="176"/>
      <c r="B90" s="177"/>
      <c r="C90" s="151" t="s">
        <v>133</v>
      </c>
      <c r="D90" s="151"/>
      <c r="E90" s="151"/>
      <c r="F90" s="152"/>
      <c r="G90" s="153"/>
      <c r="H90" s="153"/>
      <c r="I90" s="153"/>
      <c r="J90" s="155"/>
      <c r="K90" s="153"/>
      <c r="L90" s="178">
        <v>10.16</v>
      </c>
      <c r="M90" s="172"/>
      <c r="N90" s="195">
        <v>83.31</v>
      </c>
      <c r="AF90" s="148"/>
      <c r="AG90" s="157"/>
      <c r="AH90" s="157"/>
      <c r="AM90" s="157" t="s">
        <v>133</v>
      </c>
    </row>
    <row r="91" spans="1:42" s="93" customFormat="1" ht="23.25" x14ac:dyDescent="0.25">
      <c r="A91" s="149" t="s">
        <v>161</v>
      </c>
      <c r="B91" s="150" t="s">
        <v>239</v>
      </c>
      <c r="C91" s="151" t="s">
        <v>240</v>
      </c>
      <c r="D91" s="151"/>
      <c r="E91" s="151"/>
      <c r="F91" s="152" t="s">
        <v>117</v>
      </c>
      <c r="G91" s="153"/>
      <c r="H91" s="153"/>
      <c r="I91" s="154">
        <v>12</v>
      </c>
      <c r="J91" s="178">
        <v>87.41</v>
      </c>
      <c r="K91" s="153"/>
      <c r="L91" s="192">
        <v>1048.92</v>
      </c>
      <c r="M91" s="193">
        <v>8.1999999999999993</v>
      </c>
      <c r="N91" s="179">
        <v>8601.14</v>
      </c>
      <c r="AF91" s="148"/>
      <c r="AG91" s="157"/>
      <c r="AH91" s="157" t="s">
        <v>240</v>
      </c>
      <c r="AM91" s="157"/>
    </row>
    <row r="92" spans="1:42" s="93" customFormat="1" ht="15" x14ac:dyDescent="0.25">
      <c r="A92" s="176"/>
      <c r="B92" s="177"/>
      <c r="C92" s="160" t="s">
        <v>231</v>
      </c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91"/>
      <c r="AF92" s="148"/>
      <c r="AG92" s="157"/>
      <c r="AH92" s="157"/>
      <c r="AM92" s="157"/>
      <c r="AN92" s="166" t="s">
        <v>231</v>
      </c>
    </row>
    <row r="93" spans="1:42" s="93" customFormat="1" ht="15" x14ac:dyDescent="0.25">
      <c r="A93" s="189"/>
      <c r="B93" s="190"/>
      <c r="C93" s="160" t="s">
        <v>241</v>
      </c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91"/>
      <c r="AF93" s="148"/>
      <c r="AG93" s="157"/>
      <c r="AH93" s="157"/>
      <c r="AM93" s="157"/>
      <c r="AO93" s="166" t="s">
        <v>241</v>
      </c>
    </row>
    <row r="94" spans="1:42" s="93" customFormat="1" ht="15" x14ac:dyDescent="0.25">
      <c r="A94" s="176"/>
      <c r="B94" s="177"/>
      <c r="C94" s="151" t="s">
        <v>133</v>
      </c>
      <c r="D94" s="151"/>
      <c r="E94" s="151"/>
      <c r="F94" s="152"/>
      <c r="G94" s="153"/>
      <c r="H94" s="153"/>
      <c r="I94" s="153"/>
      <c r="J94" s="155"/>
      <c r="K94" s="153"/>
      <c r="L94" s="192">
        <v>1048.92</v>
      </c>
      <c r="M94" s="172"/>
      <c r="N94" s="179">
        <v>8601.14</v>
      </c>
      <c r="AF94" s="148"/>
      <c r="AG94" s="157"/>
      <c r="AH94" s="157"/>
      <c r="AM94" s="157" t="s">
        <v>133</v>
      </c>
    </row>
    <row r="95" spans="1:42" s="93" customFormat="1" ht="15" x14ac:dyDescent="0.25">
      <c r="A95" s="149" t="s">
        <v>164</v>
      </c>
      <c r="B95" s="150" t="s">
        <v>242</v>
      </c>
      <c r="C95" s="151" t="s">
        <v>243</v>
      </c>
      <c r="D95" s="151"/>
      <c r="E95" s="151"/>
      <c r="F95" s="152" t="s">
        <v>225</v>
      </c>
      <c r="G95" s="153"/>
      <c r="H95" s="153"/>
      <c r="I95" s="154">
        <v>24</v>
      </c>
      <c r="J95" s="178">
        <v>15.12</v>
      </c>
      <c r="K95" s="153"/>
      <c r="L95" s="178">
        <v>362.88</v>
      </c>
      <c r="M95" s="193">
        <v>8.1999999999999993</v>
      </c>
      <c r="N95" s="179">
        <v>2975.62</v>
      </c>
      <c r="AF95" s="148"/>
      <c r="AG95" s="157"/>
      <c r="AH95" s="157" t="s">
        <v>243</v>
      </c>
      <c r="AM95" s="157"/>
    </row>
    <row r="96" spans="1:42" s="93" customFormat="1" ht="15" x14ac:dyDescent="0.25">
      <c r="A96" s="176"/>
      <c r="B96" s="177"/>
      <c r="C96" s="160" t="s">
        <v>226</v>
      </c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91"/>
      <c r="AF96" s="148"/>
      <c r="AG96" s="157"/>
      <c r="AH96" s="157"/>
      <c r="AM96" s="157"/>
      <c r="AN96" s="166" t="s">
        <v>226</v>
      </c>
    </row>
    <row r="97" spans="1:41" s="93" customFormat="1" ht="15" x14ac:dyDescent="0.25">
      <c r="A97" s="189"/>
      <c r="B97" s="190"/>
      <c r="C97" s="160" t="s">
        <v>244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91"/>
      <c r="AF97" s="148"/>
      <c r="AG97" s="157"/>
      <c r="AH97" s="157"/>
      <c r="AM97" s="157"/>
      <c r="AO97" s="166" t="s">
        <v>244</v>
      </c>
    </row>
    <row r="98" spans="1:41" s="93" customFormat="1" ht="15" x14ac:dyDescent="0.25">
      <c r="A98" s="176"/>
      <c r="B98" s="177"/>
      <c r="C98" s="151" t="s">
        <v>133</v>
      </c>
      <c r="D98" s="151"/>
      <c r="E98" s="151"/>
      <c r="F98" s="152"/>
      <c r="G98" s="153"/>
      <c r="H98" s="153"/>
      <c r="I98" s="153"/>
      <c r="J98" s="155"/>
      <c r="K98" s="153"/>
      <c r="L98" s="178">
        <v>362.88</v>
      </c>
      <c r="M98" s="172"/>
      <c r="N98" s="179">
        <v>2975.62</v>
      </c>
      <c r="AF98" s="148"/>
      <c r="AG98" s="157"/>
      <c r="AH98" s="157"/>
      <c r="AM98" s="157" t="s">
        <v>133</v>
      </c>
    </row>
    <row r="99" spans="1:41" s="93" customFormat="1" ht="15" x14ac:dyDescent="0.25">
      <c r="A99" s="149" t="s">
        <v>167</v>
      </c>
      <c r="B99" s="150" t="s">
        <v>245</v>
      </c>
      <c r="C99" s="151" t="s">
        <v>246</v>
      </c>
      <c r="D99" s="151"/>
      <c r="E99" s="151"/>
      <c r="F99" s="152" t="s">
        <v>225</v>
      </c>
      <c r="G99" s="153"/>
      <c r="H99" s="153"/>
      <c r="I99" s="154">
        <v>4</v>
      </c>
      <c r="J99" s="178">
        <v>21.73</v>
      </c>
      <c r="K99" s="153"/>
      <c r="L99" s="178">
        <v>86.92</v>
      </c>
      <c r="M99" s="193">
        <v>8.1999999999999993</v>
      </c>
      <c r="N99" s="195">
        <v>712.74</v>
      </c>
      <c r="AF99" s="148"/>
      <c r="AG99" s="157"/>
      <c r="AH99" s="157" t="s">
        <v>246</v>
      </c>
      <c r="AM99" s="157"/>
    </row>
    <row r="100" spans="1:41" s="93" customFormat="1" ht="15" x14ac:dyDescent="0.25">
      <c r="A100" s="176"/>
      <c r="B100" s="177"/>
      <c r="C100" s="160" t="s">
        <v>226</v>
      </c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91"/>
      <c r="AF100" s="148"/>
      <c r="AG100" s="157"/>
      <c r="AH100" s="157"/>
      <c r="AM100" s="157"/>
      <c r="AN100" s="166" t="s">
        <v>226</v>
      </c>
    </row>
    <row r="101" spans="1:41" s="93" customFormat="1" ht="15" x14ac:dyDescent="0.25">
      <c r="A101" s="189"/>
      <c r="B101" s="190"/>
      <c r="C101" s="160" t="s">
        <v>247</v>
      </c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91"/>
      <c r="AF101" s="148"/>
      <c r="AG101" s="157"/>
      <c r="AH101" s="157"/>
      <c r="AM101" s="157"/>
      <c r="AO101" s="166" t="s">
        <v>247</v>
      </c>
    </row>
    <row r="102" spans="1:41" s="93" customFormat="1" ht="15" x14ac:dyDescent="0.25">
      <c r="A102" s="176"/>
      <c r="B102" s="177"/>
      <c r="C102" s="151" t="s">
        <v>133</v>
      </c>
      <c r="D102" s="151"/>
      <c r="E102" s="151"/>
      <c r="F102" s="152"/>
      <c r="G102" s="153"/>
      <c r="H102" s="153"/>
      <c r="I102" s="153"/>
      <c r="J102" s="155"/>
      <c r="K102" s="153"/>
      <c r="L102" s="178">
        <v>86.92</v>
      </c>
      <c r="M102" s="172"/>
      <c r="N102" s="195">
        <v>712.74</v>
      </c>
      <c r="AF102" s="148"/>
      <c r="AG102" s="157"/>
      <c r="AH102" s="157"/>
      <c r="AM102" s="157" t="s">
        <v>133</v>
      </c>
    </row>
    <row r="103" spans="1:41" s="93" customFormat="1" ht="15" x14ac:dyDescent="0.25">
      <c r="A103" s="149" t="s">
        <v>170</v>
      </c>
      <c r="B103" s="150" t="s">
        <v>248</v>
      </c>
      <c r="C103" s="151" t="s">
        <v>249</v>
      </c>
      <c r="D103" s="151"/>
      <c r="E103" s="151"/>
      <c r="F103" s="152" t="s">
        <v>225</v>
      </c>
      <c r="G103" s="153"/>
      <c r="H103" s="153"/>
      <c r="I103" s="154">
        <v>4</v>
      </c>
      <c r="J103" s="178">
        <v>152.44</v>
      </c>
      <c r="K103" s="153"/>
      <c r="L103" s="178">
        <v>609.76</v>
      </c>
      <c r="M103" s="193">
        <v>8.1999999999999993</v>
      </c>
      <c r="N103" s="179">
        <v>5000.03</v>
      </c>
      <c r="AF103" s="148"/>
      <c r="AG103" s="157"/>
      <c r="AH103" s="157" t="s">
        <v>249</v>
      </c>
      <c r="AM103" s="157"/>
    </row>
    <row r="104" spans="1:41" s="93" customFormat="1" ht="15" x14ac:dyDescent="0.25">
      <c r="A104" s="176"/>
      <c r="B104" s="177"/>
      <c r="C104" s="160" t="s">
        <v>226</v>
      </c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91"/>
      <c r="AF104" s="148"/>
      <c r="AG104" s="157"/>
      <c r="AH104" s="157"/>
      <c r="AM104" s="157"/>
      <c r="AN104" s="166" t="s">
        <v>226</v>
      </c>
    </row>
    <row r="105" spans="1:41" s="93" customFormat="1" ht="15" x14ac:dyDescent="0.25">
      <c r="A105" s="189"/>
      <c r="B105" s="190"/>
      <c r="C105" s="160" t="s">
        <v>250</v>
      </c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91"/>
      <c r="AF105" s="148"/>
      <c r="AG105" s="157"/>
      <c r="AH105" s="157"/>
      <c r="AM105" s="157"/>
      <c r="AO105" s="166" t="s">
        <v>250</v>
      </c>
    </row>
    <row r="106" spans="1:41" s="93" customFormat="1" ht="15" x14ac:dyDescent="0.25">
      <c r="A106" s="176"/>
      <c r="B106" s="177"/>
      <c r="C106" s="151" t="s">
        <v>133</v>
      </c>
      <c r="D106" s="151"/>
      <c r="E106" s="151"/>
      <c r="F106" s="152"/>
      <c r="G106" s="153"/>
      <c r="H106" s="153"/>
      <c r="I106" s="153"/>
      <c r="J106" s="155"/>
      <c r="K106" s="153"/>
      <c r="L106" s="178">
        <v>609.76</v>
      </c>
      <c r="M106" s="172"/>
      <c r="N106" s="179">
        <v>5000.03</v>
      </c>
      <c r="AF106" s="148"/>
      <c r="AG106" s="157"/>
      <c r="AH106" s="157"/>
      <c r="AM106" s="157" t="s">
        <v>133</v>
      </c>
    </row>
    <row r="107" spans="1:41" s="93" customFormat="1" ht="15" x14ac:dyDescent="0.25">
      <c r="A107" s="149" t="s">
        <v>251</v>
      </c>
      <c r="B107" s="150" t="s">
        <v>252</v>
      </c>
      <c r="C107" s="151" t="s">
        <v>253</v>
      </c>
      <c r="D107" s="151"/>
      <c r="E107" s="151"/>
      <c r="F107" s="152" t="s">
        <v>225</v>
      </c>
      <c r="G107" s="153"/>
      <c r="H107" s="153"/>
      <c r="I107" s="154">
        <v>4</v>
      </c>
      <c r="J107" s="178">
        <v>152.44</v>
      </c>
      <c r="K107" s="153"/>
      <c r="L107" s="178">
        <v>609.76</v>
      </c>
      <c r="M107" s="193">
        <v>8.1999999999999993</v>
      </c>
      <c r="N107" s="179">
        <v>5000.03</v>
      </c>
      <c r="AF107" s="148"/>
      <c r="AG107" s="157"/>
      <c r="AH107" s="157" t="s">
        <v>253</v>
      </c>
      <c r="AM107" s="157"/>
    </row>
    <row r="108" spans="1:41" s="93" customFormat="1" ht="15" x14ac:dyDescent="0.25">
      <c r="A108" s="176"/>
      <c r="B108" s="177"/>
      <c r="C108" s="160" t="s">
        <v>226</v>
      </c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91"/>
      <c r="AF108" s="148"/>
      <c r="AG108" s="157"/>
      <c r="AH108" s="157"/>
      <c r="AM108" s="157"/>
      <c r="AN108" s="166" t="s">
        <v>226</v>
      </c>
    </row>
    <row r="109" spans="1:41" s="93" customFormat="1" ht="15" x14ac:dyDescent="0.25">
      <c r="A109" s="189"/>
      <c r="B109" s="190"/>
      <c r="C109" s="160" t="s">
        <v>250</v>
      </c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91"/>
      <c r="AF109" s="148"/>
      <c r="AG109" s="157"/>
      <c r="AH109" s="157"/>
      <c r="AM109" s="157"/>
      <c r="AO109" s="166" t="s">
        <v>250</v>
      </c>
    </row>
    <row r="110" spans="1:41" s="93" customFormat="1" ht="15" x14ac:dyDescent="0.25">
      <c r="A110" s="176"/>
      <c r="B110" s="177"/>
      <c r="C110" s="151" t="s">
        <v>133</v>
      </c>
      <c r="D110" s="151"/>
      <c r="E110" s="151"/>
      <c r="F110" s="152"/>
      <c r="G110" s="153"/>
      <c r="H110" s="153"/>
      <c r="I110" s="153"/>
      <c r="J110" s="155"/>
      <c r="K110" s="153"/>
      <c r="L110" s="178">
        <v>609.76</v>
      </c>
      <c r="M110" s="172"/>
      <c r="N110" s="179">
        <v>5000.03</v>
      </c>
      <c r="AF110" s="148"/>
      <c r="AG110" s="157"/>
      <c r="AH110" s="157"/>
      <c r="AM110" s="157" t="s">
        <v>133</v>
      </c>
    </row>
    <row r="111" spans="1:41" s="93" customFormat="1" ht="15" x14ac:dyDescent="0.25">
      <c r="A111" s="149" t="s">
        <v>254</v>
      </c>
      <c r="B111" s="150" t="s">
        <v>255</v>
      </c>
      <c r="C111" s="151" t="s">
        <v>256</v>
      </c>
      <c r="D111" s="151"/>
      <c r="E111" s="151"/>
      <c r="F111" s="152" t="s">
        <v>257</v>
      </c>
      <c r="G111" s="153"/>
      <c r="H111" s="153"/>
      <c r="I111" s="154">
        <v>8</v>
      </c>
      <c r="J111" s="178">
        <v>18.29</v>
      </c>
      <c r="K111" s="153"/>
      <c r="L111" s="178">
        <v>146.32</v>
      </c>
      <c r="M111" s="193">
        <v>8.1999999999999993</v>
      </c>
      <c r="N111" s="179">
        <v>1199.82</v>
      </c>
      <c r="AF111" s="148"/>
      <c r="AG111" s="157"/>
      <c r="AH111" s="157" t="s">
        <v>256</v>
      </c>
      <c r="AM111" s="157"/>
    </row>
    <row r="112" spans="1:41" s="93" customFormat="1" ht="15" x14ac:dyDescent="0.25">
      <c r="A112" s="176"/>
      <c r="B112" s="177"/>
      <c r="C112" s="160" t="s">
        <v>226</v>
      </c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91"/>
      <c r="AF112" s="148"/>
      <c r="AG112" s="157"/>
      <c r="AH112" s="157"/>
      <c r="AM112" s="157"/>
      <c r="AN112" s="166" t="s">
        <v>226</v>
      </c>
    </row>
    <row r="113" spans="1:42" s="93" customFormat="1" ht="15" x14ac:dyDescent="0.25">
      <c r="A113" s="189"/>
      <c r="B113" s="190"/>
      <c r="C113" s="160" t="s">
        <v>258</v>
      </c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91"/>
      <c r="AF113" s="148"/>
      <c r="AG113" s="157"/>
      <c r="AH113" s="157"/>
      <c r="AM113" s="157"/>
      <c r="AP113" s="166" t="s">
        <v>258</v>
      </c>
    </row>
    <row r="114" spans="1:42" s="93" customFormat="1" ht="15" x14ac:dyDescent="0.25">
      <c r="A114" s="189"/>
      <c r="B114" s="190"/>
      <c r="C114" s="160" t="s">
        <v>259</v>
      </c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91"/>
      <c r="AF114" s="148"/>
      <c r="AG114" s="157"/>
      <c r="AH114" s="157"/>
      <c r="AM114" s="157"/>
      <c r="AO114" s="166" t="s">
        <v>259</v>
      </c>
    </row>
    <row r="115" spans="1:42" s="93" customFormat="1" ht="15" x14ac:dyDescent="0.25">
      <c r="A115" s="176"/>
      <c r="B115" s="177"/>
      <c r="C115" s="151" t="s">
        <v>133</v>
      </c>
      <c r="D115" s="151"/>
      <c r="E115" s="151"/>
      <c r="F115" s="152"/>
      <c r="G115" s="153"/>
      <c r="H115" s="153"/>
      <c r="I115" s="153"/>
      <c r="J115" s="155"/>
      <c r="K115" s="153"/>
      <c r="L115" s="178">
        <v>146.32</v>
      </c>
      <c r="M115" s="172"/>
      <c r="N115" s="179">
        <v>1199.82</v>
      </c>
      <c r="AF115" s="148"/>
      <c r="AG115" s="157"/>
      <c r="AH115" s="157"/>
      <c r="AM115" s="157" t="s">
        <v>133</v>
      </c>
    </row>
    <row r="116" spans="1:42" s="93" customFormat="1" ht="15" x14ac:dyDescent="0.25">
      <c r="A116" s="149" t="s">
        <v>260</v>
      </c>
      <c r="B116" s="150" t="s">
        <v>261</v>
      </c>
      <c r="C116" s="151" t="s">
        <v>262</v>
      </c>
      <c r="D116" s="151"/>
      <c r="E116" s="151"/>
      <c r="F116" s="152" t="s">
        <v>225</v>
      </c>
      <c r="G116" s="153"/>
      <c r="H116" s="153"/>
      <c r="I116" s="154">
        <v>8</v>
      </c>
      <c r="J116" s="178">
        <v>3.01</v>
      </c>
      <c r="K116" s="153"/>
      <c r="L116" s="178">
        <v>24.08</v>
      </c>
      <c r="M116" s="193">
        <v>8.1999999999999993</v>
      </c>
      <c r="N116" s="195">
        <v>197.46</v>
      </c>
      <c r="AF116" s="148"/>
      <c r="AG116" s="157"/>
      <c r="AH116" s="157" t="s">
        <v>262</v>
      </c>
      <c r="AM116" s="157"/>
    </row>
    <row r="117" spans="1:42" s="93" customFormat="1" ht="15" x14ac:dyDescent="0.25">
      <c r="A117" s="176"/>
      <c r="B117" s="177"/>
      <c r="C117" s="160" t="s">
        <v>226</v>
      </c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91"/>
      <c r="AF117" s="148"/>
      <c r="AG117" s="157"/>
      <c r="AH117" s="157"/>
      <c r="AM117" s="157"/>
      <c r="AN117" s="166" t="s">
        <v>226</v>
      </c>
    </row>
    <row r="118" spans="1:42" s="93" customFormat="1" ht="15" x14ac:dyDescent="0.25">
      <c r="A118" s="189"/>
      <c r="B118" s="190"/>
      <c r="C118" s="160" t="s">
        <v>258</v>
      </c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91"/>
      <c r="AF118" s="148"/>
      <c r="AG118" s="157"/>
      <c r="AH118" s="157"/>
      <c r="AM118" s="157"/>
      <c r="AP118" s="166" t="s">
        <v>258</v>
      </c>
    </row>
    <row r="119" spans="1:42" s="93" customFormat="1" ht="15" x14ac:dyDescent="0.25">
      <c r="A119" s="189"/>
      <c r="B119" s="190"/>
      <c r="C119" s="160" t="s">
        <v>263</v>
      </c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91"/>
      <c r="AF119" s="148"/>
      <c r="AG119" s="157"/>
      <c r="AH119" s="157"/>
      <c r="AM119" s="157"/>
      <c r="AO119" s="166" t="s">
        <v>263</v>
      </c>
    </row>
    <row r="120" spans="1:42" s="93" customFormat="1" ht="15" x14ac:dyDescent="0.25">
      <c r="A120" s="176"/>
      <c r="B120" s="177"/>
      <c r="C120" s="151" t="s">
        <v>133</v>
      </c>
      <c r="D120" s="151"/>
      <c r="E120" s="151"/>
      <c r="F120" s="152"/>
      <c r="G120" s="153"/>
      <c r="H120" s="153"/>
      <c r="I120" s="153"/>
      <c r="J120" s="155"/>
      <c r="K120" s="153"/>
      <c r="L120" s="178">
        <v>24.08</v>
      </c>
      <c r="M120" s="172"/>
      <c r="N120" s="195">
        <v>197.46</v>
      </c>
      <c r="AF120" s="148"/>
      <c r="AG120" s="157"/>
      <c r="AH120" s="157"/>
      <c r="AM120" s="157" t="s">
        <v>133</v>
      </c>
    </row>
    <row r="121" spans="1:42" s="93" customFormat="1" ht="34.5" x14ac:dyDescent="0.25">
      <c r="A121" s="149" t="s">
        <v>264</v>
      </c>
      <c r="B121" s="150" t="s">
        <v>265</v>
      </c>
      <c r="C121" s="151" t="s">
        <v>266</v>
      </c>
      <c r="D121" s="151"/>
      <c r="E121" s="151"/>
      <c r="F121" s="152" t="s">
        <v>267</v>
      </c>
      <c r="G121" s="153"/>
      <c r="H121" s="153"/>
      <c r="I121" s="196">
        <v>0.22600000000000001</v>
      </c>
      <c r="J121" s="155"/>
      <c r="K121" s="153"/>
      <c r="L121" s="155"/>
      <c r="M121" s="153"/>
      <c r="N121" s="156"/>
      <c r="AF121" s="148"/>
      <c r="AG121" s="157"/>
      <c r="AH121" s="157" t="s">
        <v>266</v>
      </c>
      <c r="AM121" s="157"/>
    </row>
    <row r="122" spans="1:42" s="93" customFormat="1" ht="15" x14ac:dyDescent="0.25">
      <c r="A122" s="189"/>
      <c r="B122" s="190"/>
      <c r="C122" s="160" t="s">
        <v>268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91"/>
      <c r="AF122" s="148"/>
      <c r="AG122" s="157"/>
      <c r="AH122" s="157"/>
      <c r="AM122" s="157"/>
      <c r="AP122" s="166" t="s">
        <v>268</v>
      </c>
    </row>
    <row r="123" spans="1:42" s="93" customFormat="1" ht="15" x14ac:dyDescent="0.25">
      <c r="A123" s="158"/>
      <c r="B123" s="159" t="s">
        <v>114</v>
      </c>
      <c r="C123" s="160" t="s">
        <v>118</v>
      </c>
      <c r="D123" s="160"/>
      <c r="E123" s="160"/>
      <c r="F123" s="161"/>
      <c r="G123" s="162"/>
      <c r="H123" s="162"/>
      <c r="I123" s="162"/>
      <c r="J123" s="163">
        <v>201.61</v>
      </c>
      <c r="K123" s="162"/>
      <c r="L123" s="163">
        <v>45.56</v>
      </c>
      <c r="M123" s="164">
        <v>27.49</v>
      </c>
      <c r="N123" s="165">
        <v>1252.44</v>
      </c>
      <c r="AF123" s="148"/>
      <c r="AG123" s="157"/>
      <c r="AH123" s="157"/>
      <c r="AJ123" s="166" t="s">
        <v>118</v>
      </c>
      <c r="AM123" s="157"/>
    </row>
    <row r="124" spans="1:42" s="93" customFormat="1" ht="15" x14ac:dyDescent="0.25">
      <c r="A124" s="158"/>
      <c r="B124" s="159" t="s">
        <v>119</v>
      </c>
      <c r="C124" s="160" t="s">
        <v>120</v>
      </c>
      <c r="D124" s="160"/>
      <c r="E124" s="160"/>
      <c r="F124" s="161"/>
      <c r="G124" s="162"/>
      <c r="H124" s="162"/>
      <c r="I124" s="162"/>
      <c r="J124" s="163">
        <v>71.64</v>
      </c>
      <c r="K124" s="162"/>
      <c r="L124" s="163">
        <v>16.190000000000001</v>
      </c>
      <c r="M124" s="164">
        <v>10.92</v>
      </c>
      <c r="N124" s="180">
        <v>176.79</v>
      </c>
      <c r="AF124" s="148"/>
      <c r="AG124" s="157"/>
      <c r="AH124" s="157"/>
      <c r="AJ124" s="166" t="s">
        <v>120</v>
      </c>
      <c r="AM124" s="157"/>
    </row>
    <row r="125" spans="1:42" s="93" customFormat="1" ht="15" x14ac:dyDescent="0.25">
      <c r="A125" s="158"/>
      <c r="B125" s="159" t="s">
        <v>121</v>
      </c>
      <c r="C125" s="160" t="s">
        <v>122</v>
      </c>
      <c r="D125" s="160"/>
      <c r="E125" s="160"/>
      <c r="F125" s="161"/>
      <c r="G125" s="162"/>
      <c r="H125" s="162"/>
      <c r="I125" s="162"/>
      <c r="J125" s="163">
        <v>2.3199999999999998</v>
      </c>
      <c r="K125" s="162"/>
      <c r="L125" s="163">
        <v>0.52</v>
      </c>
      <c r="M125" s="164">
        <v>27.49</v>
      </c>
      <c r="N125" s="180">
        <v>14.29</v>
      </c>
      <c r="AF125" s="148"/>
      <c r="AG125" s="157"/>
      <c r="AH125" s="157"/>
      <c r="AJ125" s="166" t="s">
        <v>122</v>
      </c>
      <c r="AM125" s="157"/>
    </row>
    <row r="126" spans="1:42" s="93" customFormat="1" ht="15" x14ac:dyDescent="0.25">
      <c r="A126" s="158"/>
      <c r="B126" s="159" t="s">
        <v>139</v>
      </c>
      <c r="C126" s="160" t="s">
        <v>145</v>
      </c>
      <c r="D126" s="160"/>
      <c r="E126" s="160"/>
      <c r="F126" s="161"/>
      <c r="G126" s="162"/>
      <c r="H126" s="162"/>
      <c r="I126" s="162"/>
      <c r="J126" s="163">
        <v>62.75</v>
      </c>
      <c r="K126" s="162"/>
      <c r="L126" s="163">
        <v>14.18</v>
      </c>
      <c r="M126" s="181">
        <v>8.1999999999999993</v>
      </c>
      <c r="N126" s="180">
        <v>116.28</v>
      </c>
      <c r="AF126" s="148"/>
      <c r="AG126" s="157"/>
      <c r="AH126" s="157"/>
      <c r="AJ126" s="166" t="s">
        <v>145</v>
      </c>
      <c r="AM126" s="157"/>
    </row>
    <row r="127" spans="1:42" s="93" customFormat="1" ht="15" x14ac:dyDescent="0.25">
      <c r="A127" s="167"/>
      <c r="B127" s="159"/>
      <c r="C127" s="160" t="s">
        <v>123</v>
      </c>
      <c r="D127" s="160"/>
      <c r="E127" s="160"/>
      <c r="F127" s="161" t="s">
        <v>124</v>
      </c>
      <c r="G127" s="181">
        <v>21.2</v>
      </c>
      <c r="H127" s="162"/>
      <c r="I127" s="238">
        <v>4.7911999999999999</v>
      </c>
      <c r="J127" s="168"/>
      <c r="K127" s="162"/>
      <c r="L127" s="168"/>
      <c r="M127" s="162"/>
      <c r="N127" s="169"/>
      <c r="AF127" s="148"/>
      <c r="AG127" s="157"/>
      <c r="AH127" s="157"/>
      <c r="AK127" s="166" t="s">
        <v>123</v>
      </c>
      <c r="AM127" s="157"/>
    </row>
    <row r="128" spans="1:42" s="93" customFormat="1" ht="15" x14ac:dyDescent="0.25">
      <c r="A128" s="167"/>
      <c r="B128" s="159"/>
      <c r="C128" s="160" t="s">
        <v>125</v>
      </c>
      <c r="D128" s="160"/>
      <c r="E128" s="160"/>
      <c r="F128" s="161" t="s">
        <v>124</v>
      </c>
      <c r="G128" s="181">
        <v>0.2</v>
      </c>
      <c r="H128" s="162"/>
      <c r="I128" s="238">
        <v>4.5199999999999997E-2</v>
      </c>
      <c r="J128" s="168"/>
      <c r="K128" s="162"/>
      <c r="L128" s="168"/>
      <c r="M128" s="162"/>
      <c r="N128" s="169"/>
      <c r="AF128" s="148"/>
      <c r="AG128" s="157"/>
      <c r="AH128" s="157"/>
      <c r="AK128" s="166" t="s">
        <v>125</v>
      </c>
      <c r="AM128" s="157"/>
    </row>
    <row r="129" spans="1:42" s="93" customFormat="1" ht="15" x14ac:dyDescent="0.25">
      <c r="A129" s="158"/>
      <c r="B129" s="159"/>
      <c r="C129" s="170" t="s">
        <v>126</v>
      </c>
      <c r="D129" s="170"/>
      <c r="E129" s="170"/>
      <c r="F129" s="171"/>
      <c r="G129" s="172"/>
      <c r="H129" s="172"/>
      <c r="I129" s="172"/>
      <c r="J129" s="173">
        <v>336</v>
      </c>
      <c r="K129" s="172"/>
      <c r="L129" s="173">
        <v>75.930000000000007</v>
      </c>
      <c r="M129" s="172"/>
      <c r="N129" s="174">
        <v>1545.51</v>
      </c>
      <c r="AF129" s="148"/>
      <c r="AG129" s="157"/>
      <c r="AH129" s="157"/>
      <c r="AL129" s="166" t="s">
        <v>126</v>
      </c>
      <c r="AM129" s="157"/>
    </row>
    <row r="130" spans="1:42" s="93" customFormat="1" ht="15" x14ac:dyDescent="0.25">
      <c r="A130" s="167"/>
      <c r="B130" s="159"/>
      <c r="C130" s="160" t="s">
        <v>127</v>
      </c>
      <c r="D130" s="160"/>
      <c r="E130" s="160"/>
      <c r="F130" s="161"/>
      <c r="G130" s="162"/>
      <c r="H130" s="162"/>
      <c r="I130" s="162"/>
      <c r="J130" s="168"/>
      <c r="K130" s="162"/>
      <c r="L130" s="163">
        <v>46.08</v>
      </c>
      <c r="M130" s="162"/>
      <c r="N130" s="165">
        <v>1266.73</v>
      </c>
      <c r="AF130" s="148"/>
      <c r="AG130" s="157"/>
      <c r="AH130" s="157"/>
      <c r="AK130" s="166" t="s">
        <v>127</v>
      </c>
      <c r="AM130" s="157"/>
    </row>
    <row r="131" spans="1:42" s="93" customFormat="1" ht="22.5" x14ac:dyDescent="0.25">
      <c r="A131" s="167"/>
      <c r="B131" s="159" t="s">
        <v>269</v>
      </c>
      <c r="C131" s="160" t="s">
        <v>270</v>
      </c>
      <c r="D131" s="160"/>
      <c r="E131" s="160"/>
      <c r="F131" s="161" t="s">
        <v>130</v>
      </c>
      <c r="G131" s="175">
        <v>110</v>
      </c>
      <c r="H131" s="162"/>
      <c r="I131" s="175">
        <v>110</v>
      </c>
      <c r="J131" s="168"/>
      <c r="K131" s="162"/>
      <c r="L131" s="163">
        <v>50.69</v>
      </c>
      <c r="M131" s="162"/>
      <c r="N131" s="165">
        <v>1393.4</v>
      </c>
      <c r="AF131" s="148"/>
      <c r="AG131" s="157"/>
      <c r="AH131" s="157"/>
      <c r="AK131" s="166" t="s">
        <v>270</v>
      </c>
      <c r="AM131" s="157"/>
    </row>
    <row r="132" spans="1:42" s="93" customFormat="1" ht="22.5" x14ac:dyDescent="0.25">
      <c r="A132" s="167"/>
      <c r="B132" s="159" t="s">
        <v>271</v>
      </c>
      <c r="C132" s="160" t="s">
        <v>272</v>
      </c>
      <c r="D132" s="160"/>
      <c r="E132" s="160"/>
      <c r="F132" s="161" t="s">
        <v>130</v>
      </c>
      <c r="G132" s="175">
        <v>69</v>
      </c>
      <c r="H132" s="162"/>
      <c r="I132" s="175">
        <v>69</v>
      </c>
      <c r="J132" s="168"/>
      <c r="K132" s="162"/>
      <c r="L132" s="163">
        <v>31.8</v>
      </c>
      <c r="M132" s="162"/>
      <c r="N132" s="180">
        <v>874.04</v>
      </c>
      <c r="AF132" s="148"/>
      <c r="AG132" s="157"/>
      <c r="AH132" s="157"/>
      <c r="AK132" s="166" t="s">
        <v>272</v>
      </c>
      <c r="AM132" s="157"/>
    </row>
    <row r="133" spans="1:42" s="93" customFormat="1" ht="15" x14ac:dyDescent="0.25">
      <c r="A133" s="176"/>
      <c r="B133" s="177"/>
      <c r="C133" s="151" t="s">
        <v>133</v>
      </c>
      <c r="D133" s="151"/>
      <c r="E133" s="151"/>
      <c r="F133" s="152"/>
      <c r="G133" s="153"/>
      <c r="H133" s="153"/>
      <c r="I133" s="153"/>
      <c r="J133" s="155"/>
      <c r="K133" s="153"/>
      <c r="L133" s="178">
        <v>158.41999999999999</v>
      </c>
      <c r="M133" s="172"/>
      <c r="N133" s="179">
        <v>3812.95</v>
      </c>
      <c r="AF133" s="148"/>
      <c r="AG133" s="157"/>
      <c r="AH133" s="157"/>
      <c r="AM133" s="157" t="s">
        <v>133</v>
      </c>
    </row>
    <row r="134" spans="1:42" s="93" customFormat="1" ht="15" x14ac:dyDescent="0.25">
      <c r="A134" s="149" t="s">
        <v>273</v>
      </c>
      <c r="B134" s="150" t="s">
        <v>274</v>
      </c>
      <c r="C134" s="151" t="s">
        <v>275</v>
      </c>
      <c r="D134" s="151"/>
      <c r="E134" s="151"/>
      <c r="F134" s="152" t="s">
        <v>230</v>
      </c>
      <c r="G134" s="153"/>
      <c r="H134" s="153"/>
      <c r="I134" s="239">
        <v>-5.4239999999999997E-2</v>
      </c>
      <c r="J134" s="192">
        <v>3390</v>
      </c>
      <c r="K134" s="153"/>
      <c r="L134" s="178">
        <v>-183.87</v>
      </c>
      <c r="M134" s="193">
        <v>8.1999999999999993</v>
      </c>
      <c r="N134" s="179">
        <v>-1507.73</v>
      </c>
      <c r="AF134" s="148"/>
      <c r="AG134" s="157"/>
      <c r="AH134" s="157" t="s">
        <v>275</v>
      </c>
      <c r="AM134" s="157"/>
    </row>
    <row r="135" spans="1:42" s="93" customFormat="1" ht="15" x14ac:dyDescent="0.25">
      <c r="A135" s="176"/>
      <c r="B135" s="177"/>
      <c r="C135" s="160" t="s">
        <v>276</v>
      </c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91"/>
      <c r="AF135" s="148"/>
      <c r="AG135" s="157"/>
      <c r="AH135" s="157"/>
      <c r="AM135" s="157"/>
      <c r="AN135" s="166" t="s">
        <v>276</v>
      </c>
    </row>
    <row r="136" spans="1:42" s="93" customFormat="1" ht="15" x14ac:dyDescent="0.25">
      <c r="A136" s="176"/>
      <c r="B136" s="177"/>
      <c r="C136" s="151" t="s">
        <v>133</v>
      </c>
      <c r="D136" s="151"/>
      <c r="E136" s="151"/>
      <c r="F136" s="152"/>
      <c r="G136" s="153"/>
      <c r="H136" s="153"/>
      <c r="I136" s="153"/>
      <c r="J136" s="155"/>
      <c r="K136" s="153"/>
      <c r="L136" s="178">
        <v>-183.87</v>
      </c>
      <c r="M136" s="172"/>
      <c r="N136" s="179">
        <v>-1507.73</v>
      </c>
      <c r="AF136" s="148"/>
      <c r="AG136" s="157"/>
      <c r="AH136" s="157"/>
      <c r="AM136" s="157" t="s">
        <v>133</v>
      </c>
    </row>
    <row r="137" spans="1:42" s="93" customFormat="1" ht="15" x14ac:dyDescent="0.25">
      <c r="A137" s="149" t="s">
        <v>277</v>
      </c>
      <c r="B137" s="150" t="s">
        <v>278</v>
      </c>
      <c r="C137" s="151" t="s">
        <v>279</v>
      </c>
      <c r="D137" s="151"/>
      <c r="E137" s="151"/>
      <c r="F137" s="152" t="s">
        <v>230</v>
      </c>
      <c r="G137" s="153"/>
      <c r="H137" s="153"/>
      <c r="I137" s="237">
        <v>5.6500000000000002E-2</v>
      </c>
      <c r="J137" s="192">
        <v>6533.7</v>
      </c>
      <c r="K137" s="153"/>
      <c r="L137" s="178">
        <v>369.15</v>
      </c>
      <c r="M137" s="193">
        <v>8.1999999999999993</v>
      </c>
      <c r="N137" s="179">
        <v>3027.03</v>
      </c>
      <c r="AF137" s="148"/>
      <c r="AG137" s="157"/>
      <c r="AH137" s="157" t="s">
        <v>279</v>
      </c>
      <c r="AM137" s="157"/>
    </row>
    <row r="138" spans="1:42" s="93" customFormat="1" ht="15" x14ac:dyDescent="0.25">
      <c r="A138" s="176"/>
      <c r="B138" s="177"/>
      <c r="C138" s="160" t="s">
        <v>276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91"/>
      <c r="AF138" s="148"/>
      <c r="AG138" s="157"/>
      <c r="AH138" s="157"/>
      <c r="AM138" s="157"/>
      <c r="AN138" s="166" t="s">
        <v>276</v>
      </c>
    </row>
    <row r="139" spans="1:42" s="93" customFormat="1" ht="15" x14ac:dyDescent="0.25">
      <c r="A139" s="189"/>
      <c r="B139" s="190"/>
      <c r="C139" s="160" t="s">
        <v>280</v>
      </c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91"/>
      <c r="AF139" s="148"/>
      <c r="AG139" s="157"/>
      <c r="AH139" s="157"/>
      <c r="AM139" s="157"/>
      <c r="AP139" s="166" t="s">
        <v>280</v>
      </c>
    </row>
    <row r="140" spans="1:42" s="93" customFormat="1" ht="15" x14ac:dyDescent="0.25">
      <c r="A140" s="176"/>
      <c r="B140" s="177"/>
      <c r="C140" s="151" t="s">
        <v>133</v>
      </c>
      <c r="D140" s="151"/>
      <c r="E140" s="151"/>
      <c r="F140" s="152"/>
      <c r="G140" s="153"/>
      <c r="H140" s="153"/>
      <c r="I140" s="153"/>
      <c r="J140" s="155"/>
      <c r="K140" s="153"/>
      <c r="L140" s="178">
        <v>369.15</v>
      </c>
      <c r="M140" s="172"/>
      <c r="N140" s="179">
        <v>3027.03</v>
      </c>
      <c r="AF140" s="148"/>
      <c r="AG140" s="157"/>
      <c r="AH140" s="157"/>
      <c r="AM140" s="157" t="s">
        <v>133</v>
      </c>
    </row>
    <row r="141" spans="1:42" s="93" customFormat="1" ht="15" x14ac:dyDescent="0.25">
      <c r="A141" s="149" t="s">
        <v>281</v>
      </c>
      <c r="B141" s="150" t="s">
        <v>282</v>
      </c>
      <c r="C141" s="151" t="s">
        <v>283</v>
      </c>
      <c r="D141" s="151"/>
      <c r="E141" s="151"/>
      <c r="F141" s="152" t="s">
        <v>284</v>
      </c>
      <c r="G141" s="153"/>
      <c r="H141" s="153"/>
      <c r="I141" s="193">
        <v>0.8</v>
      </c>
      <c r="J141" s="155"/>
      <c r="K141" s="153"/>
      <c r="L141" s="155"/>
      <c r="M141" s="153"/>
      <c r="N141" s="156"/>
      <c r="AF141" s="148"/>
      <c r="AG141" s="157"/>
      <c r="AH141" s="157" t="s">
        <v>283</v>
      </c>
      <c r="AM141" s="157"/>
    </row>
    <row r="142" spans="1:42" s="93" customFormat="1" ht="15" x14ac:dyDescent="0.25">
      <c r="A142" s="158"/>
      <c r="B142" s="159" t="s">
        <v>114</v>
      </c>
      <c r="C142" s="160" t="s">
        <v>118</v>
      </c>
      <c r="D142" s="160"/>
      <c r="E142" s="160"/>
      <c r="F142" s="161"/>
      <c r="G142" s="162"/>
      <c r="H142" s="162"/>
      <c r="I142" s="162"/>
      <c r="J142" s="163">
        <v>54.05</v>
      </c>
      <c r="K142" s="162"/>
      <c r="L142" s="163">
        <v>43.24</v>
      </c>
      <c r="M142" s="164">
        <v>27.49</v>
      </c>
      <c r="N142" s="165">
        <v>1188.67</v>
      </c>
      <c r="AF142" s="148"/>
      <c r="AG142" s="157"/>
      <c r="AH142" s="157"/>
      <c r="AJ142" s="166" t="s">
        <v>118</v>
      </c>
      <c r="AM142" s="157"/>
    </row>
    <row r="143" spans="1:42" s="93" customFormat="1" ht="15" x14ac:dyDescent="0.25">
      <c r="A143" s="158"/>
      <c r="B143" s="159" t="s">
        <v>119</v>
      </c>
      <c r="C143" s="160" t="s">
        <v>120</v>
      </c>
      <c r="D143" s="160"/>
      <c r="E143" s="160"/>
      <c r="F143" s="161"/>
      <c r="G143" s="162"/>
      <c r="H143" s="162"/>
      <c r="I143" s="162"/>
      <c r="J143" s="163">
        <v>4.91</v>
      </c>
      <c r="K143" s="162"/>
      <c r="L143" s="163">
        <v>3.93</v>
      </c>
      <c r="M143" s="164">
        <v>10.92</v>
      </c>
      <c r="N143" s="180">
        <v>42.92</v>
      </c>
      <c r="AF143" s="148"/>
      <c r="AG143" s="157"/>
      <c r="AH143" s="157"/>
      <c r="AJ143" s="166" t="s">
        <v>120</v>
      </c>
      <c r="AM143" s="157"/>
    </row>
    <row r="144" spans="1:42" s="93" customFormat="1" ht="15" x14ac:dyDescent="0.25">
      <c r="A144" s="158"/>
      <c r="B144" s="159" t="s">
        <v>139</v>
      </c>
      <c r="C144" s="160" t="s">
        <v>145</v>
      </c>
      <c r="D144" s="160"/>
      <c r="E144" s="160"/>
      <c r="F144" s="161"/>
      <c r="G144" s="162"/>
      <c r="H144" s="162"/>
      <c r="I144" s="162"/>
      <c r="J144" s="163">
        <v>101.46</v>
      </c>
      <c r="K144" s="162"/>
      <c r="L144" s="163">
        <v>81.17</v>
      </c>
      <c r="M144" s="181">
        <v>8.1999999999999993</v>
      </c>
      <c r="N144" s="180">
        <v>665.59</v>
      </c>
      <c r="AF144" s="148"/>
      <c r="AG144" s="157"/>
      <c r="AH144" s="157"/>
      <c r="AJ144" s="166" t="s">
        <v>145</v>
      </c>
      <c r="AM144" s="157"/>
    </row>
    <row r="145" spans="1:39" s="93" customFormat="1" ht="15" x14ac:dyDescent="0.25">
      <c r="A145" s="167"/>
      <c r="B145" s="159"/>
      <c r="C145" s="160" t="s">
        <v>123</v>
      </c>
      <c r="D145" s="160"/>
      <c r="E145" s="160"/>
      <c r="F145" s="161" t="s">
        <v>124</v>
      </c>
      <c r="G145" s="164">
        <v>6.93</v>
      </c>
      <c r="H145" s="162"/>
      <c r="I145" s="188">
        <v>5.5439999999999996</v>
      </c>
      <c r="J145" s="168"/>
      <c r="K145" s="162"/>
      <c r="L145" s="168"/>
      <c r="M145" s="162"/>
      <c r="N145" s="169"/>
      <c r="AF145" s="148"/>
      <c r="AG145" s="157"/>
      <c r="AH145" s="157"/>
      <c r="AK145" s="166" t="s">
        <v>123</v>
      </c>
      <c r="AM145" s="157"/>
    </row>
    <row r="146" spans="1:39" s="93" customFormat="1" ht="15" x14ac:dyDescent="0.25">
      <c r="A146" s="158"/>
      <c r="B146" s="159"/>
      <c r="C146" s="170" t="s">
        <v>126</v>
      </c>
      <c r="D146" s="170"/>
      <c r="E146" s="170"/>
      <c r="F146" s="171"/>
      <c r="G146" s="172"/>
      <c r="H146" s="172"/>
      <c r="I146" s="172"/>
      <c r="J146" s="173">
        <v>160.41999999999999</v>
      </c>
      <c r="K146" s="172"/>
      <c r="L146" s="173">
        <v>128.34</v>
      </c>
      <c r="M146" s="172"/>
      <c r="N146" s="174">
        <v>1897.18</v>
      </c>
      <c r="AF146" s="148"/>
      <c r="AG146" s="157"/>
      <c r="AH146" s="157"/>
      <c r="AL146" s="166" t="s">
        <v>126</v>
      </c>
      <c r="AM146" s="157"/>
    </row>
    <row r="147" spans="1:39" s="93" customFormat="1" ht="15" x14ac:dyDescent="0.25">
      <c r="A147" s="167"/>
      <c r="B147" s="159"/>
      <c r="C147" s="160" t="s">
        <v>127</v>
      </c>
      <c r="D147" s="160"/>
      <c r="E147" s="160"/>
      <c r="F147" s="161"/>
      <c r="G147" s="162"/>
      <c r="H147" s="162"/>
      <c r="I147" s="162"/>
      <c r="J147" s="168"/>
      <c r="K147" s="162"/>
      <c r="L147" s="163">
        <v>43.24</v>
      </c>
      <c r="M147" s="162"/>
      <c r="N147" s="165">
        <v>1188.67</v>
      </c>
      <c r="AF147" s="148"/>
      <c r="AG147" s="157"/>
      <c r="AH147" s="157"/>
      <c r="AK147" s="166" t="s">
        <v>127</v>
      </c>
      <c r="AM147" s="157"/>
    </row>
    <row r="148" spans="1:39" s="93" customFormat="1" ht="22.5" x14ac:dyDescent="0.25">
      <c r="A148" s="167"/>
      <c r="B148" s="159" t="s">
        <v>269</v>
      </c>
      <c r="C148" s="160" t="s">
        <v>270</v>
      </c>
      <c r="D148" s="160"/>
      <c r="E148" s="160"/>
      <c r="F148" s="161" t="s">
        <v>130</v>
      </c>
      <c r="G148" s="175">
        <v>110</v>
      </c>
      <c r="H148" s="162"/>
      <c r="I148" s="175">
        <v>110</v>
      </c>
      <c r="J148" s="168"/>
      <c r="K148" s="162"/>
      <c r="L148" s="163">
        <v>47.56</v>
      </c>
      <c r="M148" s="162"/>
      <c r="N148" s="165">
        <v>1307.54</v>
      </c>
      <c r="AF148" s="148"/>
      <c r="AG148" s="157"/>
      <c r="AH148" s="157"/>
      <c r="AK148" s="166" t="s">
        <v>270</v>
      </c>
      <c r="AM148" s="157"/>
    </row>
    <row r="149" spans="1:39" s="93" customFormat="1" ht="22.5" x14ac:dyDescent="0.25">
      <c r="A149" s="167"/>
      <c r="B149" s="159" t="s">
        <v>271</v>
      </c>
      <c r="C149" s="160" t="s">
        <v>272</v>
      </c>
      <c r="D149" s="160"/>
      <c r="E149" s="160"/>
      <c r="F149" s="161" t="s">
        <v>130</v>
      </c>
      <c r="G149" s="175">
        <v>69</v>
      </c>
      <c r="H149" s="162"/>
      <c r="I149" s="175">
        <v>69</v>
      </c>
      <c r="J149" s="168"/>
      <c r="K149" s="162"/>
      <c r="L149" s="163">
        <v>29.84</v>
      </c>
      <c r="M149" s="162"/>
      <c r="N149" s="180">
        <v>820.18</v>
      </c>
      <c r="AF149" s="148"/>
      <c r="AG149" s="157"/>
      <c r="AH149" s="157"/>
      <c r="AK149" s="166" t="s">
        <v>272</v>
      </c>
      <c r="AM149" s="157"/>
    </row>
    <row r="150" spans="1:39" s="93" customFormat="1" ht="15" x14ac:dyDescent="0.25">
      <c r="A150" s="176"/>
      <c r="B150" s="177"/>
      <c r="C150" s="151" t="s">
        <v>133</v>
      </c>
      <c r="D150" s="151"/>
      <c r="E150" s="151"/>
      <c r="F150" s="152"/>
      <c r="G150" s="153"/>
      <c r="H150" s="153"/>
      <c r="I150" s="153"/>
      <c r="J150" s="155"/>
      <c r="K150" s="153"/>
      <c r="L150" s="178">
        <v>205.74</v>
      </c>
      <c r="M150" s="172"/>
      <c r="N150" s="179">
        <v>4024.9</v>
      </c>
      <c r="AF150" s="148"/>
      <c r="AG150" s="157"/>
      <c r="AH150" s="157"/>
      <c r="AM150" s="157" t="s">
        <v>133</v>
      </c>
    </row>
    <row r="151" spans="1:39" s="93" customFormat="1" ht="15" x14ac:dyDescent="0.25">
      <c r="A151" s="233" t="s">
        <v>285</v>
      </c>
      <c r="B151" s="234"/>
      <c r="C151" s="234"/>
      <c r="D151" s="234"/>
      <c r="E151" s="234"/>
      <c r="F151" s="234"/>
      <c r="G151" s="234"/>
      <c r="H151" s="234"/>
      <c r="I151" s="234"/>
      <c r="J151" s="234"/>
      <c r="K151" s="234"/>
      <c r="L151" s="234"/>
      <c r="M151" s="234"/>
      <c r="N151" s="235"/>
      <c r="AF151" s="148"/>
      <c r="AG151" s="157" t="s">
        <v>285</v>
      </c>
      <c r="AH151" s="157"/>
      <c r="AM151" s="157"/>
    </row>
    <row r="152" spans="1:39" s="93" customFormat="1" ht="34.5" x14ac:dyDescent="0.25">
      <c r="A152" s="149" t="s">
        <v>286</v>
      </c>
      <c r="B152" s="150" t="s">
        <v>287</v>
      </c>
      <c r="C152" s="151" t="s">
        <v>288</v>
      </c>
      <c r="D152" s="151"/>
      <c r="E152" s="151"/>
      <c r="F152" s="152" t="s">
        <v>117</v>
      </c>
      <c r="G152" s="153"/>
      <c r="H152" s="153"/>
      <c r="I152" s="154">
        <v>2</v>
      </c>
      <c r="J152" s="155"/>
      <c r="K152" s="153"/>
      <c r="L152" s="155"/>
      <c r="M152" s="153"/>
      <c r="N152" s="156"/>
      <c r="AF152" s="148"/>
      <c r="AG152" s="157"/>
      <c r="AH152" s="157" t="s">
        <v>288</v>
      </c>
      <c r="AM152" s="157"/>
    </row>
    <row r="153" spans="1:39" s="93" customFormat="1" ht="23.25" x14ac:dyDescent="0.25">
      <c r="A153" s="185"/>
      <c r="B153" s="159" t="s">
        <v>217</v>
      </c>
      <c r="C153" s="186" t="s">
        <v>218</v>
      </c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7"/>
      <c r="AF153" s="148"/>
      <c r="AG153" s="157"/>
      <c r="AH153" s="157"/>
      <c r="AI153" s="166" t="s">
        <v>218</v>
      </c>
      <c r="AM153" s="157"/>
    </row>
    <row r="154" spans="1:39" s="93" customFormat="1" ht="15" x14ac:dyDescent="0.25">
      <c r="A154" s="158"/>
      <c r="B154" s="159" t="s">
        <v>114</v>
      </c>
      <c r="C154" s="160" t="s">
        <v>118</v>
      </c>
      <c r="D154" s="160"/>
      <c r="E154" s="160"/>
      <c r="F154" s="161"/>
      <c r="G154" s="162"/>
      <c r="H154" s="162"/>
      <c r="I154" s="162"/>
      <c r="J154" s="163">
        <v>52.98</v>
      </c>
      <c r="K154" s="164">
        <v>1.25</v>
      </c>
      <c r="L154" s="163">
        <v>132.44999999999999</v>
      </c>
      <c r="M154" s="164">
        <v>27.49</v>
      </c>
      <c r="N154" s="165">
        <v>3641.05</v>
      </c>
      <c r="AF154" s="148"/>
      <c r="AG154" s="157"/>
      <c r="AH154" s="157"/>
      <c r="AJ154" s="166" t="s">
        <v>118</v>
      </c>
      <c r="AM154" s="157"/>
    </row>
    <row r="155" spans="1:39" s="93" customFormat="1" ht="15" x14ac:dyDescent="0.25">
      <c r="A155" s="158"/>
      <c r="B155" s="159" t="s">
        <v>119</v>
      </c>
      <c r="C155" s="160" t="s">
        <v>120</v>
      </c>
      <c r="D155" s="160"/>
      <c r="E155" s="160"/>
      <c r="F155" s="161"/>
      <c r="G155" s="162"/>
      <c r="H155" s="162"/>
      <c r="I155" s="162"/>
      <c r="J155" s="163">
        <v>247.94</v>
      </c>
      <c r="K155" s="164">
        <v>1.25</v>
      </c>
      <c r="L155" s="163">
        <v>619.85</v>
      </c>
      <c r="M155" s="164">
        <v>10.92</v>
      </c>
      <c r="N155" s="165">
        <v>6768.76</v>
      </c>
      <c r="AF155" s="148"/>
      <c r="AG155" s="157"/>
      <c r="AH155" s="157"/>
      <c r="AJ155" s="166" t="s">
        <v>120</v>
      </c>
      <c r="AM155" s="157"/>
    </row>
    <row r="156" spans="1:39" s="93" customFormat="1" ht="15" x14ac:dyDescent="0.25">
      <c r="A156" s="158"/>
      <c r="B156" s="159" t="s">
        <v>121</v>
      </c>
      <c r="C156" s="160" t="s">
        <v>122</v>
      </c>
      <c r="D156" s="160"/>
      <c r="E156" s="160"/>
      <c r="F156" s="161"/>
      <c r="G156" s="162"/>
      <c r="H156" s="162"/>
      <c r="I156" s="162"/>
      <c r="J156" s="163">
        <v>23.2</v>
      </c>
      <c r="K156" s="164">
        <v>1.25</v>
      </c>
      <c r="L156" s="163">
        <v>58</v>
      </c>
      <c r="M156" s="164">
        <v>27.49</v>
      </c>
      <c r="N156" s="165">
        <v>1594.42</v>
      </c>
      <c r="AF156" s="148"/>
      <c r="AG156" s="157"/>
      <c r="AH156" s="157"/>
      <c r="AJ156" s="166" t="s">
        <v>122</v>
      </c>
      <c r="AM156" s="157"/>
    </row>
    <row r="157" spans="1:39" s="93" customFormat="1" ht="15" x14ac:dyDescent="0.25">
      <c r="A157" s="158"/>
      <c r="B157" s="159" t="s">
        <v>139</v>
      </c>
      <c r="C157" s="160" t="s">
        <v>145</v>
      </c>
      <c r="D157" s="160"/>
      <c r="E157" s="160"/>
      <c r="F157" s="161"/>
      <c r="G157" s="162"/>
      <c r="H157" s="162"/>
      <c r="I157" s="162"/>
      <c r="J157" s="163">
        <v>45.54</v>
      </c>
      <c r="K157" s="162"/>
      <c r="L157" s="163">
        <v>91.08</v>
      </c>
      <c r="M157" s="181">
        <v>8.1999999999999993</v>
      </c>
      <c r="N157" s="180">
        <v>746.86</v>
      </c>
      <c r="AF157" s="148"/>
      <c r="AG157" s="157"/>
      <c r="AH157" s="157"/>
      <c r="AJ157" s="166" t="s">
        <v>145</v>
      </c>
      <c r="AM157" s="157"/>
    </row>
    <row r="158" spans="1:39" s="93" customFormat="1" ht="15" x14ac:dyDescent="0.25">
      <c r="A158" s="167"/>
      <c r="B158" s="159"/>
      <c r="C158" s="160" t="s">
        <v>123</v>
      </c>
      <c r="D158" s="160"/>
      <c r="E158" s="160"/>
      <c r="F158" s="161" t="s">
        <v>124</v>
      </c>
      <c r="G158" s="164">
        <v>5.98</v>
      </c>
      <c r="H158" s="164">
        <v>1.25</v>
      </c>
      <c r="I158" s="164">
        <v>14.95</v>
      </c>
      <c r="J158" s="168"/>
      <c r="K158" s="162"/>
      <c r="L158" s="168"/>
      <c r="M158" s="162"/>
      <c r="N158" s="169"/>
      <c r="AF158" s="148"/>
      <c r="AG158" s="157"/>
      <c r="AH158" s="157"/>
      <c r="AK158" s="166" t="s">
        <v>123</v>
      </c>
      <c r="AM158" s="157"/>
    </row>
    <row r="159" spans="1:39" s="93" customFormat="1" ht="15" x14ac:dyDescent="0.25">
      <c r="A159" s="167"/>
      <c r="B159" s="159"/>
      <c r="C159" s="160" t="s">
        <v>125</v>
      </c>
      <c r="D159" s="160"/>
      <c r="E159" s="160"/>
      <c r="F159" s="161" t="s">
        <v>124</v>
      </c>
      <c r="G159" s="175">
        <v>2</v>
      </c>
      <c r="H159" s="164">
        <v>1.25</v>
      </c>
      <c r="I159" s="175">
        <v>5</v>
      </c>
      <c r="J159" s="168"/>
      <c r="K159" s="162"/>
      <c r="L159" s="168"/>
      <c r="M159" s="162"/>
      <c r="N159" s="169"/>
      <c r="AF159" s="148"/>
      <c r="AG159" s="157"/>
      <c r="AH159" s="157"/>
      <c r="AK159" s="166" t="s">
        <v>125</v>
      </c>
      <c r="AM159" s="157"/>
    </row>
    <row r="160" spans="1:39" s="93" customFormat="1" ht="15" x14ac:dyDescent="0.25">
      <c r="A160" s="158"/>
      <c r="B160" s="159"/>
      <c r="C160" s="170" t="s">
        <v>126</v>
      </c>
      <c r="D160" s="170"/>
      <c r="E160" s="170"/>
      <c r="F160" s="171"/>
      <c r="G160" s="172"/>
      <c r="H160" s="172"/>
      <c r="I160" s="172"/>
      <c r="J160" s="173">
        <v>346.46</v>
      </c>
      <c r="K160" s="172"/>
      <c r="L160" s="173">
        <v>843.38</v>
      </c>
      <c r="M160" s="172"/>
      <c r="N160" s="174">
        <v>11156.67</v>
      </c>
      <c r="AF160" s="148"/>
      <c r="AG160" s="157"/>
      <c r="AH160" s="157"/>
      <c r="AL160" s="166" t="s">
        <v>126</v>
      </c>
      <c r="AM160" s="157"/>
    </row>
    <row r="161" spans="1:39" s="93" customFormat="1" ht="15" x14ac:dyDescent="0.25">
      <c r="A161" s="167"/>
      <c r="B161" s="159"/>
      <c r="C161" s="160" t="s">
        <v>127</v>
      </c>
      <c r="D161" s="160"/>
      <c r="E161" s="160"/>
      <c r="F161" s="161"/>
      <c r="G161" s="162"/>
      <c r="H161" s="162"/>
      <c r="I161" s="162"/>
      <c r="J161" s="168"/>
      <c r="K161" s="162"/>
      <c r="L161" s="163">
        <v>190.45</v>
      </c>
      <c r="M161" s="162"/>
      <c r="N161" s="165">
        <v>5235.47</v>
      </c>
      <c r="AF161" s="148"/>
      <c r="AG161" s="157"/>
      <c r="AH161" s="157"/>
      <c r="AK161" s="166" t="s">
        <v>127</v>
      </c>
      <c r="AM161" s="157"/>
    </row>
    <row r="162" spans="1:39" s="93" customFormat="1" ht="22.5" x14ac:dyDescent="0.25">
      <c r="A162" s="167"/>
      <c r="B162" s="159" t="s">
        <v>128</v>
      </c>
      <c r="C162" s="160" t="s">
        <v>129</v>
      </c>
      <c r="D162" s="160"/>
      <c r="E162" s="160"/>
      <c r="F162" s="161" t="s">
        <v>130</v>
      </c>
      <c r="G162" s="175">
        <v>103</v>
      </c>
      <c r="H162" s="162"/>
      <c r="I162" s="175">
        <v>103</v>
      </c>
      <c r="J162" s="168"/>
      <c r="K162" s="162"/>
      <c r="L162" s="163">
        <v>196.16</v>
      </c>
      <c r="M162" s="162"/>
      <c r="N162" s="165">
        <v>5392.53</v>
      </c>
      <c r="AF162" s="148"/>
      <c r="AG162" s="157"/>
      <c r="AH162" s="157"/>
      <c r="AK162" s="166" t="s">
        <v>129</v>
      </c>
      <c r="AM162" s="157"/>
    </row>
    <row r="163" spans="1:39" s="93" customFormat="1" ht="22.5" x14ac:dyDescent="0.25">
      <c r="A163" s="167"/>
      <c r="B163" s="159" t="s">
        <v>131</v>
      </c>
      <c r="C163" s="160" t="s">
        <v>132</v>
      </c>
      <c r="D163" s="160"/>
      <c r="E163" s="160"/>
      <c r="F163" s="161" t="s">
        <v>130</v>
      </c>
      <c r="G163" s="175">
        <v>60</v>
      </c>
      <c r="H163" s="162"/>
      <c r="I163" s="175">
        <v>60</v>
      </c>
      <c r="J163" s="168"/>
      <c r="K163" s="162"/>
      <c r="L163" s="163">
        <v>114.27</v>
      </c>
      <c r="M163" s="162"/>
      <c r="N163" s="165">
        <v>3141.28</v>
      </c>
      <c r="AF163" s="148"/>
      <c r="AG163" s="157"/>
      <c r="AH163" s="157"/>
      <c r="AK163" s="166" t="s">
        <v>132</v>
      </c>
      <c r="AM163" s="157"/>
    </row>
    <row r="164" spans="1:39" s="93" customFormat="1" ht="15" x14ac:dyDescent="0.25">
      <c r="A164" s="176"/>
      <c r="B164" s="177"/>
      <c r="C164" s="151" t="s">
        <v>133</v>
      </c>
      <c r="D164" s="151"/>
      <c r="E164" s="151"/>
      <c r="F164" s="152"/>
      <c r="G164" s="153"/>
      <c r="H164" s="153"/>
      <c r="I164" s="153"/>
      <c r="J164" s="155"/>
      <c r="K164" s="153"/>
      <c r="L164" s="192">
        <v>1153.81</v>
      </c>
      <c r="M164" s="172"/>
      <c r="N164" s="179">
        <v>19690.48</v>
      </c>
      <c r="AF164" s="148"/>
      <c r="AG164" s="157"/>
      <c r="AH164" s="157"/>
      <c r="AM164" s="157" t="s">
        <v>133</v>
      </c>
    </row>
    <row r="165" spans="1:39" s="93" customFormat="1" ht="34.5" x14ac:dyDescent="0.25">
      <c r="A165" s="149" t="s">
        <v>289</v>
      </c>
      <c r="B165" s="150" t="s">
        <v>219</v>
      </c>
      <c r="C165" s="151" t="s">
        <v>220</v>
      </c>
      <c r="D165" s="151"/>
      <c r="E165" s="151"/>
      <c r="F165" s="152" t="s">
        <v>117</v>
      </c>
      <c r="G165" s="153"/>
      <c r="H165" s="153"/>
      <c r="I165" s="154">
        <v>4</v>
      </c>
      <c r="J165" s="155"/>
      <c r="K165" s="153"/>
      <c r="L165" s="155"/>
      <c r="M165" s="153"/>
      <c r="N165" s="156"/>
      <c r="AF165" s="148"/>
      <c r="AG165" s="157"/>
      <c r="AH165" s="157" t="s">
        <v>220</v>
      </c>
      <c r="AM165" s="157"/>
    </row>
    <row r="166" spans="1:39" s="93" customFormat="1" ht="15" x14ac:dyDescent="0.25">
      <c r="A166" s="158"/>
      <c r="B166" s="159" t="s">
        <v>114</v>
      </c>
      <c r="C166" s="160" t="s">
        <v>118</v>
      </c>
      <c r="D166" s="160"/>
      <c r="E166" s="160"/>
      <c r="F166" s="161"/>
      <c r="G166" s="162"/>
      <c r="H166" s="162"/>
      <c r="I166" s="162"/>
      <c r="J166" s="163">
        <v>3.59</v>
      </c>
      <c r="K166" s="162"/>
      <c r="L166" s="163">
        <v>14.36</v>
      </c>
      <c r="M166" s="164">
        <v>27.49</v>
      </c>
      <c r="N166" s="180">
        <v>394.76</v>
      </c>
      <c r="AF166" s="148"/>
      <c r="AG166" s="157"/>
      <c r="AH166" s="157"/>
      <c r="AJ166" s="166" t="s">
        <v>118</v>
      </c>
      <c r="AM166" s="157"/>
    </row>
    <row r="167" spans="1:39" s="93" customFormat="1" ht="15" x14ac:dyDescent="0.25">
      <c r="A167" s="158"/>
      <c r="B167" s="159" t="s">
        <v>119</v>
      </c>
      <c r="C167" s="160" t="s">
        <v>120</v>
      </c>
      <c r="D167" s="160"/>
      <c r="E167" s="160"/>
      <c r="F167" s="161"/>
      <c r="G167" s="162"/>
      <c r="H167" s="162"/>
      <c r="I167" s="162"/>
      <c r="J167" s="163">
        <v>46.57</v>
      </c>
      <c r="K167" s="162"/>
      <c r="L167" s="163">
        <v>186.28</v>
      </c>
      <c r="M167" s="164">
        <v>10.92</v>
      </c>
      <c r="N167" s="165">
        <v>2034.18</v>
      </c>
      <c r="AF167" s="148"/>
      <c r="AG167" s="157"/>
      <c r="AH167" s="157"/>
      <c r="AJ167" s="166" t="s">
        <v>120</v>
      </c>
      <c r="AM167" s="157"/>
    </row>
    <row r="168" spans="1:39" s="93" customFormat="1" ht="15" x14ac:dyDescent="0.25">
      <c r="A168" s="158"/>
      <c r="B168" s="159" t="s">
        <v>121</v>
      </c>
      <c r="C168" s="160" t="s">
        <v>122</v>
      </c>
      <c r="D168" s="160"/>
      <c r="E168" s="160"/>
      <c r="F168" s="161"/>
      <c r="G168" s="162"/>
      <c r="H168" s="162"/>
      <c r="I168" s="162"/>
      <c r="J168" s="163">
        <v>6.48</v>
      </c>
      <c r="K168" s="162"/>
      <c r="L168" s="163">
        <v>25.92</v>
      </c>
      <c r="M168" s="164">
        <v>27.49</v>
      </c>
      <c r="N168" s="180">
        <v>712.54</v>
      </c>
      <c r="AF168" s="148"/>
      <c r="AG168" s="157"/>
      <c r="AH168" s="157"/>
      <c r="AJ168" s="166" t="s">
        <v>122</v>
      </c>
      <c r="AM168" s="157"/>
    </row>
    <row r="169" spans="1:39" s="93" customFormat="1" ht="15" x14ac:dyDescent="0.25">
      <c r="A169" s="167"/>
      <c r="B169" s="159"/>
      <c r="C169" s="160" t="s">
        <v>123</v>
      </c>
      <c r="D169" s="160"/>
      <c r="E169" s="160"/>
      <c r="F169" s="161" t="s">
        <v>124</v>
      </c>
      <c r="G169" s="164">
        <v>0.44</v>
      </c>
      <c r="H169" s="162"/>
      <c r="I169" s="164">
        <v>1.76</v>
      </c>
      <c r="J169" s="168"/>
      <c r="K169" s="162"/>
      <c r="L169" s="168"/>
      <c r="M169" s="162"/>
      <c r="N169" s="169"/>
      <c r="AF169" s="148"/>
      <c r="AG169" s="157"/>
      <c r="AH169" s="157"/>
      <c r="AK169" s="166" t="s">
        <v>123</v>
      </c>
      <c r="AM169" s="157"/>
    </row>
    <row r="170" spans="1:39" s="93" customFormat="1" ht="15" x14ac:dyDescent="0.25">
      <c r="A170" s="167"/>
      <c r="B170" s="159"/>
      <c r="C170" s="160" t="s">
        <v>125</v>
      </c>
      <c r="D170" s="160"/>
      <c r="E170" s="160"/>
      <c r="F170" s="161" t="s">
        <v>124</v>
      </c>
      <c r="G170" s="164">
        <v>0.48</v>
      </c>
      <c r="H170" s="162"/>
      <c r="I170" s="164">
        <v>1.92</v>
      </c>
      <c r="J170" s="168"/>
      <c r="K170" s="162"/>
      <c r="L170" s="168"/>
      <c r="M170" s="162"/>
      <c r="N170" s="169"/>
      <c r="AF170" s="148"/>
      <c r="AG170" s="157"/>
      <c r="AH170" s="157"/>
      <c r="AK170" s="166" t="s">
        <v>125</v>
      </c>
      <c r="AM170" s="157"/>
    </row>
    <row r="171" spans="1:39" s="93" customFormat="1" ht="15" x14ac:dyDescent="0.25">
      <c r="A171" s="158"/>
      <c r="B171" s="159"/>
      <c r="C171" s="170" t="s">
        <v>126</v>
      </c>
      <c r="D171" s="170"/>
      <c r="E171" s="170"/>
      <c r="F171" s="171"/>
      <c r="G171" s="172"/>
      <c r="H171" s="172"/>
      <c r="I171" s="172"/>
      <c r="J171" s="173">
        <v>50.16</v>
      </c>
      <c r="K171" s="172"/>
      <c r="L171" s="173">
        <v>200.64</v>
      </c>
      <c r="M171" s="172"/>
      <c r="N171" s="174">
        <v>2428.94</v>
      </c>
      <c r="AF171" s="148"/>
      <c r="AG171" s="157"/>
      <c r="AH171" s="157"/>
      <c r="AL171" s="166" t="s">
        <v>126</v>
      </c>
      <c r="AM171" s="157"/>
    </row>
    <row r="172" spans="1:39" s="93" customFormat="1" ht="15" x14ac:dyDescent="0.25">
      <c r="A172" s="167"/>
      <c r="B172" s="159"/>
      <c r="C172" s="160" t="s">
        <v>127</v>
      </c>
      <c r="D172" s="160"/>
      <c r="E172" s="160"/>
      <c r="F172" s="161"/>
      <c r="G172" s="162"/>
      <c r="H172" s="162"/>
      <c r="I172" s="162"/>
      <c r="J172" s="168"/>
      <c r="K172" s="162"/>
      <c r="L172" s="163">
        <v>40.28</v>
      </c>
      <c r="M172" s="162"/>
      <c r="N172" s="165">
        <v>1107.3</v>
      </c>
      <c r="AF172" s="148"/>
      <c r="AG172" s="157"/>
      <c r="AH172" s="157"/>
      <c r="AK172" s="166" t="s">
        <v>127</v>
      </c>
      <c r="AM172" s="157"/>
    </row>
    <row r="173" spans="1:39" s="93" customFormat="1" ht="22.5" x14ac:dyDescent="0.25">
      <c r="A173" s="167"/>
      <c r="B173" s="159" t="s">
        <v>128</v>
      </c>
      <c r="C173" s="160" t="s">
        <v>129</v>
      </c>
      <c r="D173" s="160"/>
      <c r="E173" s="160"/>
      <c r="F173" s="161" t="s">
        <v>130</v>
      </c>
      <c r="G173" s="175">
        <v>103</v>
      </c>
      <c r="H173" s="162"/>
      <c r="I173" s="175">
        <v>103</v>
      </c>
      <c r="J173" s="168"/>
      <c r="K173" s="162"/>
      <c r="L173" s="163">
        <v>41.49</v>
      </c>
      <c r="M173" s="162"/>
      <c r="N173" s="165">
        <v>1140.52</v>
      </c>
      <c r="AF173" s="148"/>
      <c r="AG173" s="157"/>
      <c r="AH173" s="157"/>
      <c r="AK173" s="166" t="s">
        <v>129</v>
      </c>
      <c r="AM173" s="157"/>
    </row>
    <row r="174" spans="1:39" s="93" customFormat="1" ht="22.5" x14ac:dyDescent="0.25">
      <c r="A174" s="167"/>
      <c r="B174" s="159" t="s">
        <v>131</v>
      </c>
      <c r="C174" s="160" t="s">
        <v>132</v>
      </c>
      <c r="D174" s="160"/>
      <c r="E174" s="160"/>
      <c r="F174" s="161" t="s">
        <v>130</v>
      </c>
      <c r="G174" s="175">
        <v>60</v>
      </c>
      <c r="H174" s="162"/>
      <c r="I174" s="175">
        <v>60</v>
      </c>
      <c r="J174" s="168"/>
      <c r="K174" s="162"/>
      <c r="L174" s="163">
        <v>24.17</v>
      </c>
      <c r="M174" s="162"/>
      <c r="N174" s="180">
        <v>664.38</v>
      </c>
      <c r="AF174" s="148"/>
      <c r="AG174" s="157"/>
      <c r="AH174" s="157"/>
      <c r="AK174" s="166" t="s">
        <v>132</v>
      </c>
      <c r="AM174" s="157"/>
    </row>
    <row r="175" spans="1:39" s="93" customFormat="1" ht="15" x14ac:dyDescent="0.25">
      <c r="A175" s="176"/>
      <c r="B175" s="177"/>
      <c r="C175" s="151" t="s">
        <v>133</v>
      </c>
      <c r="D175" s="151"/>
      <c r="E175" s="151"/>
      <c r="F175" s="152"/>
      <c r="G175" s="153"/>
      <c r="H175" s="153"/>
      <c r="I175" s="153"/>
      <c r="J175" s="155"/>
      <c r="K175" s="153"/>
      <c r="L175" s="178">
        <v>266.3</v>
      </c>
      <c r="M175" s="172"/>
      <c r="N175" s="179">
        <v>4233.84</v>
      </c>
      <c r="AF175" s="148"/>
      <c r="AG175" s="157"/>
      <c r="AH175" s="157"/>
      <c r="AM175" s="157" t="s">
        <v>133</v>
      </c>
    </row>
    <row r="176" spans="1:39" s="93" customFormat="1" ht="34.5" x14ac:dyDescent="0.25">
      <c r="A176" s="149" t="s">
        <v>290</v>
      </c>
      <c r="B176" s="150" t="s">
        <v>291</v>
      </c>
      <c r="C176" s="151" t="s">
        <v>292</v>
      </c>
      <c r="D176" s="151"/>
      <c r="E176" s="151"/>
      <c r="F176" s="152" t="s">
        <v>117</v>
      </c>
      <c r="G176" s="153"/>
      <c r="H176" s="153"/>
      <c r="I176" s="154">
        <v>2</v>
      </c>
      <c r="J176" s="155"/>
      <c r="K176" s="153"/>
      <c r="L176" s="155"/>
      <c r="M176" s="153"/>
      <c r="N176" s="156"/>
      <c r="AF176" s="148"/>
      <c r="AG176" s="157"/>
      <c r="AH176" s="157" t="s">
        <v>292</v>
      </c>
      <c r="AM176" s="157"/>
    </row>
    <row r="177" spans="1:41" s="93" customFormat="1" ht="15" x14ac:dyDescent="0.25">
      <c r="A177" s="158"/>
      <c r="B177" s="159" t="s">
        <v>114</v>
      </c>
      <c r="C177" s="160" t="s">
        <v>118</v>
      </c>
      <c r="D177" s="160"/>
      <c r="E177" s="160"/>
      <c r="F177" s="161"/>
      <c r="G177" s="162"/>
      <c r="H177" s="162"/>
      <c r="I177" s="162"/>
      <c r="J177" s="163">
        <v>2.4500000000000002</v>
      </c>
      <c r="K177" s="162"/>
      <c r="L177" s="163">
        <v>4.9000000000000004</v>
      </c>
      <c r="M177" s="164">
        <v>27.49</v>
      </c>
      <c r="N177" s="180">
        <v>134.69999999999999</v>
      </c>
      <c r="AF177" s="148"/>
      <c r="AG177" s="157"/>
      <c r="AH177" s="157"/>
      <c r="AJ177" s="166" t="s">
        <v>118</v>
      </c>
      <c r="AM177" s="157"/>
    </row>
    <row r="178" spans="1:41" s="93" customFormat="1" ht="15" x14ac:dyDescent="0.25">
      <c r="A178" s="158"/>
      <c r="B178" s="159" t="s">
        <v>119</v>
      </c>
      <c r="C178" s="160" t="s">
        <v>120</v>
      </c>
      <c r="D178" s="160"/>
      <c r="E178" s="160"/>
      <c r="F178" s="161"/>
      <c r="G178" s="162"/>
      <c r="H178" s="162"/>
      <c r="I178" s="162"/>
      <c r="J178" s="163">
        <v>12.58</v>
      </c>
      <c r="K178" s="162"/>
      <c r="L178" s="163">
        <v>25.16</v>
      </c>
      <c r="M178" s="164">
        <v>10.92</v>
      </c>
      <c r="N178" s="180">
        <v>274.75</v>
      </c>
      <c r="AF178" s="148"/>
      <c r="AG178" s="157"/>
      <c r="AH178" s="157"/>
      <c r="AJ178" s="166" t="s">
        <v>120</v>
      </c>
      <c r="AM178" s="157"/>
    </row>
    <row r="179" spans="1:41" s="93" customFormat="1" ht="15" x14ac:dyDescent="0.25">
      <c r="A179" s="158"/>
      <c r="B179" s="159" t="s">
        <v>121</v>
      </c>
      <c r="C179" s="160" t="s">
        <v>122</v>
      </c>
      <c r="D179" s="160"/>
      <c r="E179" s="160"/>
      <c r="F179" s="161"/>
      <c r="G179" s="162"/>
      <c r="H179" s="162"/>
      <c r="I179" s="162"/>
      <c r="J179" s="163">
        <v>2.16</v>
      </c>
      <c r="K179" s="162"/>
      <c r="L179" s="163">
        <v>4.32</v>
      </c>
      <c r="M179" s="164">
        <v>27.49</v>
      </c>
      <c r="N179" s="180">
        <v>118.76</v>
      </c>
      <c r="AF179" s="148"/>
      <c r="AG179" s="157"/>
      <c r="AH179" s="157"/>
      <c r="AJ179" s="166" t="s">
        <v>122</v>
      </c>
      <c r="AM179" s="157"/>
    </row>
    <row r="180" spans="1:41" s="93" customFormat="1" ht="15" x14ac:dyDescent="0.25">
      <c r="A180" s="167"/>
      <c r="B180" s="159"/>
      <c r="C180" s="160" t="s">
        <v>123</v>
      </c>
      <c r="D180" s="160"/>
      <c r="E180" s="160"/>
      <c r="F180" s="161" t="s">
        <v>124</v>
      </c>
      <c r="G180" s="181">
        <v>0.3</v>
      </c>
      <c r="H180" s="162"/>
      <c r="I180" s="181">
        <v>0.6</v>
      </c>
      <c r="J180" s="168"/>
      <c r="K180" s="162"/>
      <c r="L180" s="168"/>
      <c r="M180" s="162"/>
      <c r="N180" s="169"/>
      <c r="AF180" s="148"/>
      <c r="AG180" s="157"/>
      <c r="AH180" s="157"/>
      <c r="AK180" s="166" t="s">
        <v>123</v>
      </c>
      <c r="AM180" s="157"/>
    </row>
    <row r="181" spans="1:41" s="93" customFormat="1" ht="15" x14ac:dyDescent="0.25">
      <c r="A181" s="167"/>
      <c r="B181" s="159"/>
      <c r="C181" s="160" t="s">
        <v>125</v>
      </c>
      <c r="D181" s="160"/>
      <c r="E181" s="160"/>
      <c r="F181" s="161" t="s">
        <v>124</v>
      </c>
      <c r="G181" s="164">
        <v>0.16</v>
      </c>
      <c r="H181" s="162"/>
      <c r="I181" s="164">
        <v>0.32</v>
      </c>
      <c r="J181" s="168"/>
      <c r="K181" s="162"/>
      <c r="L181" s="168"/>
      <c r="M181" s="162"/>
      <c r="N181" s="169"/>
      <c r="AF181" s="148"/>
      <c r="AG181" s="157"/>
      <c r="AH181" s="157"/>
      <c r="AK181" s="166" t="s">
        <v>125</v>
      </c>
      <c r="AM181" s="157"/>
    </row>
    <row r="182" spans="1:41" s="93" customFormat="1" ht="15" x14ac:dyDescent="0.25">
      <c r="A182" s="158"/>
      <c r="B182" s="159"/>
      <c r="C182" s="170" t="s">
        <v>126</v>
      </c>
      <c r="D182" s="170"/>
      <c r="E182" s="170"/>
      <c r="F182" s="171"/>
      <c r="G182" s="172"/>
      <c r="H182" s="172"/>
      <c r="I182" s="172"/>
      <c r="J182" s="173">
        <v>15.03</v>
      </c>
      <c r="K182" s="172"/>
      <c r="L182" s="173">
        <v>30.06</v>
      </c>
      <c r="M182" s="172"/>
      <c r="N182" s="236">
        <v>409.45</v>
      </c>
      <c r="AF182" s="148"/>
      <c r="AG182" s="157"/>
      <c r="AH182" s="157"/>
      <c r="AL182" s="166" t="s">
        <v>126</v>
      </c>
      <c r="AM182" s="157"/>
    </row>
    <row r="183" spans="1:41" s="93" customFormat="1" ht="15" x14ac:dyDescent="0.25">
      <c r="A183" s="167"/>
      <c r="B183" s="159"/>
      <c r="C183" s="160" t="s">
        <v>127</v>
      </c>
      <c r="D183" s="160"/>
      <c r="E183" s="160"/>
      <c r="F183" s="161"/>
      <c r="G183" s="162"/>
      <c r="H183" s="162"/>
      <c r="I183" s="162"/>
      <c r="J183" s="168"/>
      <c r="K183" s="162"/>
      <c r="L183" s="163">
        <v>9.2200000000000006</v>
      </c>
      <c r="M183" s="162"/>
      <c r="N183" s="180">
        <v>253.46</v>
      </c>
      <c r="AF183" s="148"/>
      <c r="AG183" s="157"/>
      <c r="AH183" s="157"/>
      <c r="AK183" s="166" t="s">
        <v>127</v>
      </c>
      <c r="AM183" s="157"/>
    </row>
    <row r="184" spans="1:41" s="93" customFormat="1" ht="22.5" x14ac:dyDescent="0.25">
      <c r="A184" s="167"/>
      <c r="B184" s="159" t="s">
        <v>128</v>
      </c>
      <c r="C184" s="160" t="s">
        <v>129</v>
      </c>
      <c r="D184" s="160"/>
      <c r="E184" s="160"/>
      <c r="F184" s="161" t="s">
        <v>130</v>
      </c>
      <c r="G184" s="175">
        <v>103</v>
      </c>
      <c r="H184" s="162"/>
      <c r="I184" s="175">
        <v>103</v>
      </c>
      <c r="J184" s="168"/>
      <c r="K184" s="162"/>
      <c r="L184" s="163">
        <v>9.5</v>
      </c>
      <c r="M184" s="162"/>
      <c r="N184" s="180">
        <v>261.06</v>
      </c>
      <c r="AF184" s="148"/>
      <c r="AG184" s="157"/>
      <c r="AH184" s="157"/>
      <c r="AK184" s="166" t="s">
        <v>129</v>
      </c>
      <c r="AM184" s="157"/>
    </row>
    <row r="185" spans="1:41" s="93" customFormat="1" ht="22.5" x14ac:dyDescent="0.25">
      <c r="A185" s="167"/>
      <c r="B185" s="159" t="s">
        <v>131</v>
      </c>
      <c r="C185" s="160" t="s">
        <v>132</v>
      </c>
      <c r="D185" s="160"/>
      <c r="E185" s="160"/>
      <c r="F185" s="161" t="s">
        <v>130</v>
      </c>
      <c r="G185" s="175">
        <v>60</v>
      </c>
      <c r="H185" s="162"/>
      <c r="I185" s="175">
        <v>60</v>
      </c>
      <c r="J185" s="168"/>
      <c r="K185" s="162"/>
      <c r="L185" s="163">
        <v>5.53</v>
      </c>
      <c r="M185" s="162"/>
      <c r="N185" s="180">
        <v>152.08000000000001</v>
      </c>
      <c r="AF185" s="148"/>
      <c r="AG185" s="157"/>
      <c r="AH185" s="157"/>
      <c r="AK185" s="166" t="s">
        <v>132</v>
      </c>
      <c r="AM185" s="157"/>
    </row>
    <row r="186" spans="1:41" s="93" customFormat="1" ht="15" x14ac:dyDescent="0.25">
      <c r="A186" s="176"/>
      <c r="B186" s="177"/>
      <c r="C186" s="151" t="s">
        <v>133</v>
      </c>
      <c r="D186" s="151"/>
      <c r="E186" s="151"/>
      <c r="F186" s="152"/>
      <c r="G186" s="153"/>
      <c r="H186" s="153"/>
      <c r="I186" s="153"/>
      <c r="J186" s="155"/>
      <c r="K186" s="153"/>
      <c r="L186" s="178">
        <v>45.09</v>
      </c>
      <c r="M186" s="172"/>
      <c r="N186" s="195">
        <v>822.59</v>
      </c>
      <c r="AF186" s="148"/>
      <c r="AG186" s="157"/>
      <c r="AH186" s="157"/>
      <c r="AM186" s="157" t="s">
        <v>133</v>
      </c>
    </row>
    <row r="187" spans="1:41" s="93" customFormat="1" ht="15" x14ac:dyDescent="0.25">
      <c r="A187" s="149" t="s">
        <v>293</v>
      </c>
      <c r="B187" s="150" t="s">
        <v>223</v>
      </c>
      <c r="C187" s="151" t="s">
        <v>224</v>
      </c>
      <c r="D187" s="151"/>
      <c r="E187" s="151"/>
      <c r="F187" s="152" t="s">
        <v>225</v>
      </c>
      <c r="G187" s="153"/>
      <c r="H187" s="153"/>
      <c r="I187" s="154">
        <v>4</v>
      </c>
      <c r="J187" s="192">
        <v>2129.2199999999998</v>
      </c>
      <c r="K187" s="153"/>
      <c r="L187" s="192">
        <v>8516.8799999999992</v>
      </c>
      <c r="M187" s="193">
        <v>8.1999999999999993</v>
      </c>
      <c r="N187" s="179">
        <v>69838.42</v>
      </c>
      <c r="AF187" s="148"/>
      <c r="AG187" s="157"/>
      <c r="AH187" s="157" t="s">
        <v>224</v>
      </c>
      <c r="AM187" s="157"/>
    </row>
    <row r="188" spans="1:41" s="93" customFormat="1" ht="15" x14ac:dyDescent="0.25">
      <c r="A188" s="176"/>
      <c r="B188" s="177"/>
      <c r="C188" s="160" t="s">
        <v>226</v>
      </c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91"/>
      <c r="AF188" s="148"/>
      <c r="AG188" s="157"/>
      <c r="AH188" s="157"/>
      <c r="AM188" s="157"/>
      <c r="AN188" s="166" t="s">
        <v>226</v>
      </c>
    </row>
    <row r="189" spans="1:41" s="93" customFormat="1" ht="15" x14ac:dyDescent="0.25">
      <c r="A189" s="189"/>
      <c r="B189" s="190"/>
      <c r="C189" s="160" t="s">
        <v>227</v>
      </c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91"/>
      <c r="AF189" s="148"/>
      <c r="AG189" s="157"/>
      <c r="AH189" s="157"/>
      <c r="AM189" s="157"/>
      <c r="AO189" s="166" t="s">
        <v>227</v>
      </c>
    </row>
    <row r="190" spans="1:41" s="93" customFormat="1" ht="15" x14ac:dyDescent="0.25">
      <c r="A190" s="176"/>
      <c r="B190" s="177"/>
      <c r="C190" s="151" t="s">
        <v>133</v>
      </c>
      <c r="D190" s="151"/>
      <c r="E190" s="151"/>
      <c r="F190" s="152"/>
      <c r="G190" s="153"/>
      <c r="H190" s="153"/>
      <c r="I190" s="153"/>
      <c r="J190" s="155"/>
      <c r="K190" s="153"/>
      <c r="L190" s="192">
        <v>8516.8799999999992</v>
      </c>
      <c r="M190" s="172"/>
      <c r="N190" s="179">
        <v>69838.42</v>
      </c>
      <c r="AF190" s="148"/>
      <c r="AG190" s="157"/>
      <c r="AH190" s="157"/>
      <c r="AM190" s="157" t="s">
        <v>133</v>
      </c>
    </row>
    <row r="191" spans="1:41" s="93" customFormat="1" ht="15" x14ac:dyDescent="0.25">
      <c r="A191" s="149" t="s">
        <v>294</v>
      </c>
      <c r="B191" s="150" t="s">
        <v>295</v>
      </c>
      <c r="C191" s="151" t="s">
        <v>296</v>
      </c>
      <c r="D191" s="151"/>
      <c r="E191" s="151"/>
      <c r="F191" s="152" t="s">
        <v>117</v>
      </c>
      <c r="G191" s="153"/>
      <c r="H191" s="153"/>
      <c r="I191" s="154">
        <v>2</v>
      </c>
      <c r="J191" s="178">
        <v>187.8</v>
      </c>
      <c r="K191" s="153"/>
      <c r="L191" s="178">
        <v>375.6</v>
      </c>
      <c r="M191" s="193">
        <v>8.1999999999999993</v>
      </c>
      <c r="N191" s="179">
        <v>3079.92</v>
      </c>
      <c r="AF191" s="148"/>
      <c r="AG191" s="157"/>
      <c r="AH191" s="157" t="s">
        <v>296</v>
      </c>
      <c r="AM191" s="157"/>
    </row>
    <row r="192" spans="1:41" s="93" customFormat="1" ht="15" x14ac:dyDescent="0.25">
      <c r="A192" s="176"/>
      <c r="B192" s="177"/>
      <c r="C192" s="160" t="s">
        <v>226</v>
      </c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91"/>
      <c r="AF192" s="148"/>
      <c r="AG192" s="157"/>
      <c r="AH192" s="157"/>
      <c r="AM192" s="157"/>
      <c r="AN192" s="166" t="s">
        <v>226</v>
      </c>
    </row>
    <row r="193" spans="1:42" s="93" customFormat="1" ht="15" x14ac:dyDescent="0.25">
      <c r="A193" s="189"/>
      <c r="B193" s="190"/>
      <c r="C193" s="160" t="s">
        <v>297</v>
      </c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91"/>
      <c r="AF193" s="148"/>
      <c r="AG193" s="157"/>
      <c r="AH193" s="157"/>
      <c r="AM193" s="157"/>
      <c r="AO193" s="166" t="s">
        <v>297</v>
      </c>
    </row>
    <row r="194" spans="1:42" s="93" customFormat="1" ht="15" x14ac:dyDescent="0.25">
      <c r="A194" s="176"/>
      <c r="B194" s="177"/>
      <c r="C194" s="151" t="s">
        <v>133</v>
      </c>
      <c r="D194" s="151"/>
      <c r="E194" s="151"/>
      <c r="F194" s="152"/>
      <c r="G194" s="153"/>
      <c r="H194" s="153"/>
      <c r="I194" s="153"/>
      <c r="J194" s="155"/>
      <c r="K194" s="153"/>
      <c r="L194" s="178">
        <v>375.6</v>
      </c>
      <c r="M194" s="172"/>
      <c r="N194" s="179">
        <v>3079.92</v>
      </c>
      <c r="AF194" s="148"/>
      <c r="AG194" s="157"/>
      <c r="AH194" s="157"/>
      <c r="AM194" s="157" t="s">
        <v>133</v>
      </c>
    </row>
    <row r="195" spans="1:42" s="93" customFormat="1" ht="15" x14ac:dyDescent="0.25">
      <c r="A195" s="149" t="s">
        <v>298</v>
      </c>
      <c r="B195" s="150" t="s">
        <v>228</v>
      </c>
      <c r="C195" s="151" t="s">
        <v>229</v>
      </c>
      <c r="D195" s="151"/>
      <c r="E195" s="151"/>
      <c r="F195" s="152" t="s">
        <v>230</v>
      </c>
      <c r="G195" s="153"/>
      <c r="H195" s="153"/>
      <c r="I195" s="237">
        <v>4.7199999999999999E-2</v>
      </c>
      <c r="J195" s="192">
        <v>10832.93</v>
      </c>
      <c r="K195" s="153"/>
      <c r="L195" s="178">
        <v>511.31</v>
      </c>
      <c r="M195" s="193">
        <v>8.1999999999999993</v>
      </c>
      <c r="N195" s="179">
        <v>4192.74</v>
      </c>
      <c r="AF195" s="148"/>
      <c r="AG195" s="157"/>
      <c r="AH195" s="157" t="s">
        <v>229</v>
      </c>
      <c r="AM195" s="157"/>
    </row>
    <row r="196" spans="1:42" s="93" customFormat="1" ht="15" x14ac:dyDescent="0.25">
      <c r="A196" s="176"/>
      <c r="B196" s="177"/>
      <c r="C196" s="160" t="s">
        <v>231</v>
      </c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91"/>
      <c r="AF196" s="148"/>
      <c r="AG196" s="157"/>
      <c r="AH196" s="157"/>
      <c r="AM196" s="157"/>
      <c r="AN196" s="166" t="s">
        <v>231</v>
      </c>
    </row>
    <row r="197" spans="1:42" s="93" customFormat="1" ht="15" x14ac:dyDescent="0.25">
      <c r="A197" s="189"/>
      <c r="B197" s="190"/>
      <c r="C197" s="160" t="s">
        <v>299</v>
      </c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91"/>
      <c r="AF197" s="148"/>
      <c r="AG197" s="157"/>
      <c r="AH197" s="157"/>
      <c r="AM197" s="157"/>
      <c r="AP197" s="166" t="s">
        <v>299</v>
      </c>
    </row>
    <row r="198" spans="1:42" s="93" customFormat="1" ht="15" x14ac:dyDescent="0.25">
      <c r="A198" s="176"/>
      <c r="B198" s="177"/>
      <c r="C198" s="151" t="s">
        <v>133</v>
      </c>
      <c r="D198" s="151"/>
      <c r="E198" s="151"/>
      <c r="F198" s="152"/>
      <c r="G198" s="153"/>
      <c r="H198" s="153"/>
      <c r="I198" s="153"/>
      <c r="J198" s="155"/>
      <c r="K198" s="153"/>
      <c r="L198" s="178">
        <v>511.31</v>
      </c>
      <c r="M198" s="172"/>
      <c r="N198" s="179">
        <v>4192.74</v>
      </c>
      <c r="AF198" s="148"/>
      <c r="AG198" s="157"/>
      <c r="AH198" s="157"/>
      <c r="AM198" s="157" t="s">
        <v>133</v>
      </c>
    </row>
    <row r="199" spans="1:42" s="93" customFormat="1" ht="15" x14ac:dyDescent="0.25">
      <c r="A199" s="149" t="s">
        <v>300</v>
      </c>
      <c r="B199" s="150" t="s">
        <v>301</v>
      </c>
      <c r="C199" s="151" t="s">
        <v>302</v>
      </c>
      <c r="D199" s="151"/>
      <c r="E199" s="151"/>
      <c r="F199" s="152" t="s">
        <v>225</v>
      </c>
      <c r="G199" s="153"/>
      <c r="H199" s="153"/>
      <c r="I199" s="154">
        <v>2</v>
      </c>
      <c r="J199" s="178">
        <v>18.29</v>
      </c>
      <c r="K199" s="153"/>
      <c r="L199" s="178">
        <v>36.58</v>
      </c>
      <c r="M199" s="193">
        <v>8.1999999999999993</v>
      </c>
      <c r="N199" s="195">
        <v>299.95999999999998</v>
      </c>
      <c r="AF199" s="148"/>
      <c r="AG199" s="157"/>
      <c r="AH199" s="157" t="s">
        <v>302</v>
      </c>
      <c r="AM199" s="157"/>
    </row>
    <row r="200" spans="1:42" s="93" customFormat="1" ht="15" x14ac:dyDescent="0.25">
      <c r="A200" s="176"/>
      <c r="B200" s="177"/>
      <c r="C200" s="160" t="s">
        <v>226</v>
      </c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91"/>
      <c r="AF200" s="148"/>
      <c r="AG200" s="157"/>
      <c r="AH200" s="157"/>
      <c r="AM200" s="157"/>
      <c r="AN200" s="166" t="s">
        <v>226</v>
      </c>
    </row>
    <row r="201" spans="1:42" s="93" customFormat="1" ht="15" x14ac:dyDescent="0.25">
      <c r="A201" s="189"/>
      <c r="B201" s="190"/>
      <c r="C201" s="160" t="s">
        <v>259</v>
      </c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91"/>
      <c r="AF201" s="148"/>
      <c r="AG201" s="157"/>
      <c r="AH201" s="157"/>
      <c r="AM201" s="157"/>
      <c r="AO201" s="166" t="s">
        <v>259</v>
      </c>
    </row>
    <row r="202" spans="1:42" s="93" customFormat="1" ht="15" x14ac:dyDescent="0.25">
      <c r="A202" s="176"/>
      <c r="B202" s="177"/>
      <c r="C202" s="151" t="s">
        <v>133</v>
      </c>
      <c r="D202" s="151"/>
      <c r="E202" s="151"/>
      <c r="F202" s="152"/>
      <c r="G202" s="153"/>
      <c r="H202" s="153"/>
      <c r="I202" s="153"/>
      <c r="J202" s="155"/>
      <c r="K202" s="153"/>
      <c r="L202" s="178">
        <v>36.58</v>
      </c>
      <c r="M202" s="172"/>
      <c r="N202" s="195">
        <v>299.95999999999998</v>
      </c>
      <c r="AF202" s="148"/>
      <c r="AG202" s="157"/>
      <c r="AH202" s="157"/>
      <c r="AM202" s="157" t="s">
        <v>133</v>
      </c>
    </row>
    <row r="203" spans="1:42" s="93" customFormat="1" ht="15" x14ac:dyDescent="0.25">
      <c r="A203" s="149" t="s">
        <v>303</v>
      </c>
      <c r="B203" s="150" t="s">
        <v>235</v>
      </c>
      <c r="C203" s="151" t="s">
        <v>236</v>
      </c>
      <c r="D203" s="151"/>
      <c r="E203" s="151"/>
      <c r="F203" s="152" t="s">
        <v>237</v>
      </c>
      <c r="G203" s="153"/>
      <c r="H203" s="153"/>
      <c r="I203" s="194">
        <v>0.02</v>
      </c>
      <c r="J203" s="178">
        <v>254</v>
      </c>
      <c r="K203" s="153"/>
      <c r="L203" s="178">
        <v>5.08</v>
      </c>
      <c r="M203" s="193">
        <v>8.1999999999999993</v>
      </c>
      <c r="N203" s="195">
        <v>41.66</v>
      </c>
      <c r="AF203" s="148"/>
      <c r="AG203" s="157"/>
      <c r="AH203" s="157" t="s">
        <v>236</v>
      </c>
      <c r="AM203" s="157"/>
    </row>
    <row r="204" spans="1:42" s="93" customFormat="1" ht="15" x14ac:dyDescent="0.25">
      <c r="A204" s="176"/>
      <c r="B204" s="177"/>
      <c r="C204" s="160" t="s">
        <v>231</v>
      </c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91"/>
      <c r="AF204" s="148"/>
      <c r="AG204" s="157"/>
      <c r="AH204" s="157"/>
      <c r="AM204" s="157"/>
      <c r="AN204" s="166" t="s">
        <v>231</v>
      </c>
    </row>
    <row r="205" spans="1:42" s="93" customFormat="1" ht="15" x14ac:dyDescent="0.25">
      <c r="A205" s="189"/>
      <c r="B205" s="190"/>
      <c r="C205" s="160" t="s">
        <v>304</v>
      </c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91"/>
      <c r="AF205" s="148"/>
      <c r="AG205" s="157"/>
      <c r="AH205" s="157"/>
      <c r="AM205" s="157"/>
      <c r="AP205" s="166" t="s">
        <v>304</v>
      </c>
    </row>
    <row r="206" spans="1:42" s="93" customFormat="1" ht="15" x14ac:dyDescent="0.25">
      <c r="A206" s="176"/>
      <c r="B206" s="177"/>
      <c r="C206" s="151" t="s">
        <v>133</v>
      </c>
      <c r="D206" s="151"/>
      <c r="E206" s="151"/>
      <c r="F206" s="152"/>
      <c r="G206" s="153"/>
      <c r="H206" s="153"/>
      <c r="I206" s="153"/>
      <c r="J206" s="155"/>
      <c r="K206" s="153"/>
      <c r="L206" s="178">
        <v>5.08</v>
      </c>
      <c r="M206" s="172"/>
      <c r="N206" s="195">
        <v>41.66</v>
      </c>
      <c r="AF206" s="148"/>
      <c r="AG206" s="157"/>
      <c r="AH206" s="157"/>
      <c r="AM206" s="157" t="s">
        <v>133</v>
      </c>
    </row>
    <row r="207" spans="1:42" s="93" customFormat="1" ht="23.25" x14ac:dyDescent="0.25">
      <c r="A207" s="149" t="s">
        <v>305</v>
      </c>
      <c r="B207" s="150" t="s">
        <v>239</v>
      </c>
      <c r="C207" s="151" t="s">
        <v>240</v>
      </c>
      <c r="D207" s="151"/>
      <c r="E207" s="151"/>
      <c r="F207" s="152" t="s">
        <v>117</v>
      </c>
      <c r="G207" s="153"/>
      <c r="H207" s="153"/>
      <c r="I207" s="154">
        <v>2</v>
      </c>
      <c r="J207" s="178">
        <v>87.41</v>
      </c>
      <c r="K207" s="153"/>
      <c r="L207" s="178">
        <v>174.82</v>
      </c>
      <c r="M207" s="193">
        <v>8.1999999999999993</v>
      </c>
      <c r="N207" s="179">
        <v>1433.52</v>
      </c>
      <c r="AF207" s="148"/>
      <c r="AG207" s="157"/>
      <c r="AH207" s="157" t="s">
        <v>240</v>
      </c>
      <c r="AM207" s="157"/>
    </row>
    <row r="208" spans="1:42" s="93" customFormat="1" ht="15" x14ac:dyDescent="0.25">
      <c r="A208" s="176"/>
      <c r="B208" s="177"/>
      <c r="C208" s="160" t="s">
        <v>231</v>
      </c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91"/>
      <c r="AF208" s="148"/>
      <c r="AG208" s="157"/>
      <c r="AH208" s="157"/>
      <c r="AM208" s="157"/>
      <c r="AN208" s="166" t="s">
        <v>231</v>
      </c>
    </row>
    <row r="209" spans="1:41" s="93" customFormat="1" ht="15" x14ac:dyDescent="0.25">
      <c r="A209" s="189"/>
      <c r="B209" s="190"/>
      <c r="C209" s="160" t="s">
        <v>241</v>
      </c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91"/>
      <c r="AF209" s="148"/>
      <c r="AG209" s="157"/>
      <c r="AH209" s="157"/>
      <c r="AM209" s="157"/>
      <c r="AO209" s="166" t="s">
        <v>241</v>
      </c>
    </row>
    <row r="210" spans="1:41" s="93" customFormat="1" ht="15" x14ac:dyDescent="0.25">
      <c r="A210" s="176"/>
      <c r="B210" s="177"/>
      <c r="C210" s="151" t="s">
        <v>133</v>
      </c>
      <c r="D210" s="151"/>
      <c r="E210" s="151"/>
      <c r="F210" s="152"/>
      <c r="G210" s="153"/>
      <c r="H210" s="153"/>
      <c r="I210" s="153"/>
      <c r="J210" s="155"/>
      <c r="K210" s="153"/>
      <c r="L210" s="178">
        <v>174.82</v>
      </c>
      <c r="M210" s="172"/>
      <c r="N210" s="179">
        <v>1433.52</v>
      </c>
      <c r="AF210" s="148"/>
      <c r="AG210" s="157"/>
      <c r="AH210" s="157"/>
      <c r="AM210" s="157" t="s">
        <v>133</v>
      </c>
    </row>
    <row r="211" spans="1:41" s="93" customFormat="1" ht="34.5" x14ac:dyDescent="0.25">
      <c r="A211" s="149" t="s">
        <v>306</v>
      </c>
      <c r="B211" s="150" t="s">
        <v>307</v>
      </c>
      <c r="C211" s="151" t="s">
        <v>308</v>
      </c>
      <c r="D211" s="151"/>
      <c r="E211" s="151"/>
      <c r="F211" s="152" t="s">
        <v>225</v>
      </c>
      <c r="G211" s="153"/>
      <c r="H211" s="153"/>
      <c r="I211" s="154">
        <v>4</v>
      </c>
      <c r="J211" s="178">
        <v>26.59</v>
      </c>
      <c r="K211" s="153"/>
      <c r="L211" s="178">
        <v>106.36</v>
      </c>
      <c r="M211" s="193">
        <v>8.1999999999999993</v>
      </c>
      <c r="N211" s="195">
        <v>872.15</v>
      </c>
      <c r="AF211" s="148"/>
      <c r="AG211" s="157"/>
      <c r="AH211" s="157" t="s">
        <v>308</v>
      </c>
      <c r="AM211" s="157"/>
    </row>
    <row r="212" spans="1:41" s="93" customFormat="1" ht="15" x14ac:dyDescent="0.25">
      <c r="A212" s="176"/>
      <c r="B212" s="177"/>
      <c r="C212" s="160" t="s">
        <v>226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91"/>
      <c r="AF212" s="148"/>
      <c r="AG212" s="157"/>
      <c r="AH212" s="157"/>
      <c r="AM212" s="157"/>
      <c r="AN212" s="166" t="s">
        <v>226</v>
      </c>
    </row>
    <row r="213" spans="1:41" s="93" customFormat="1" ht="15" x14ac:dyDescent="0.25">
      <c r="A213" s="189"/>
      <c r="B213" s="190"/>
      <c r="C213" s="160" t="s">
        <v>309</v>
      </c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91"/>
      <c r="AF213" s="148"/>
      <c r="AG213" s="157"/>
      <c r="AH213" s="157"/>
      <c r="AM213" s="157"/>
      <c r="AO213" s="166" t="s">
        <v>309</v>
      </c>
    </row>
    <row r="214" spans="1:41" s="93" customFormat="1" ht="15" x14ac:dyDescent="0.25">
      <c r="A214" s="176"/>
      <c r="B214" s="177"/>
      <c r="C214" s="151" t="s">
        <v>133</v>
      </c>
      <c r="D214" s="151"/>
      <c r="E214" s="151"/>
      <c r="F214" s="152"/>
      <c r="G214" s="153"/>
      <c r="H214" s="153"/>
      <c r="I214" s="153"/>
      <c r="J214" s="155"/>
      <c r="K214" s="153"/>
      <c r="L214" s="178">
        <v>106.36</v>
      </c>
      <c r="M214" s="172"/>
      <c r="N214" s="195">
        <v>872.15</v>
      </c>
      <c r="AF214" s="148"/>
      <c r="AG214" s="157"/>
      <c r="AH214" s="157"/>
      <c r="AM214" s="157" t="s">
        <v>133</v>
      </c>
    </row>
    <row r="215" spans="1:41" s="93" customFormat="1" ht="15" x14ac:dyDescent="0.25">
      <c r="A215" s="149" t="s">
        <v>310</v>
      </c>
      <c r="B215" s="150" t="s">
        <v>242</v>
      </c>
      <c r="C215" s="151" t="s">
        <v>243</v>
      </c>
      <c r="D215" s="151"/>
      <c r="E215" s="151"/>
      <c r="F215" s="152" t="s">
        <v>225</v>
      </c>
      <c r="G215" s="153"/>
      <c r="H215" s="153"/>
      <c r="I215" s="154">
        <v>4</v>
      </c>
      <c r="J215" s="178">
        <v>15.12</v>
      </c>
      <c r="K215" s="153"/>
      <c r="L215" s="178">
        <v>60.48</v>
      </c>
      <c r="M215" s="193">
        <v>8.1999999999999993</v>
      </c>
      <c r="N215" s="195">
        <v>495.94</v>
      </c>
      <c r="AF215" s="148"/>
      <c r="AG215" s="157"/>
      <c r="AH215" s="157" t="s">
        <v>243</v>
      </c>
      <c r="AM215" s="157"/>
    </row>
    <row r="216" spans="1:41" s="93" customFormat="1" ht="15" x14ac:dyDescent="0.25">
      <c r="A216" s="176"/>
      <c r="B216" s="177"/>
      <c r="C216" s="160" t="s">
        <v>226</v>
      </c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91"/>
      <c r="AF216" s="148"/>
      <c r="AG216" s="157"/>
      <c r="AH216" s="157"/>
      <c r="AM216" s="157"/>
      <c r="AN216" s="166" t="s">
        <v>226</v>
      </c>
    </row>
    <row r="217" spans="1:41" s="93" customFormat="1" ht="15" x14ac:dyDescent="0.25">
      <c r="A217" s="189"/>
      <c r="B217" s="190"/>
      <c r="C217" s="160" t="s">
        <v>244</v>
      </c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91"/>
      <c r="AF217" s="148"/>
      <c r="AG217" s="157"/>
      <c r="AH217" s="157"/>
      <c r="AM217" s="157"/>
      <c r="AO217" s="166" t="s">
        <v>244</v>
      </c>
    </row>
    <row r="218" spans="1:41" s="93" customFormat="1" ht="15" x14ac:dyDescent="0.25">
      <c r="A218" s="176"/>
      <c r="B218" s="177"/>
      <c r="C218" s="151" t="s">
        <v>133</v>
      </c>
      <c r="D218" s="151"/>
      <c r="E218" s="151"/>
      <c r="F218" s="152"/>
      <c r="G218" s="153"/>
      <c r="H218" s="153"/>
      <c r="I218" s="153"/>
      <c r="J218" s="155"/>
      <c r="K218" s="153"/>
      <c r="L218" s="178">
        <v>60.48</v>
      </c>
      <c r="M218" s="172"/>
      <c r="N218" s="195">
        <v>495.94</v>
      </c>
      <c r="AF218" s="148"/>
      <c r="AG218" s="157"/>
      <c r="AH218" s="157"/>
      <c r="AM218" s="157" t="s">
        <v>133</v>
      </c>
    </row>
    <row r="219" spans="1:41" s="93" customFormat="1" ht="15" x14ac:dyDescent="0.25">
      <c r="A219" s="149" t="s">
        <v>311</v>
      </c>
      <c r="B219" s="150" t="s">
        <v>312</v>
      </c>
      <c r="C219" s="151" t="s">
        <v>313</v>
      </c>
      <c r="D219" s="151"/>
      <c r="E219" s="151"/>
      <c r="F219" s="152" t="s">
        <v>117</v>
      </c>
      <c r="G219" s="153"/>
      <c r="H219" s="153"/>
      <c r="I219" s="154">
        <v>3</v>
      </c>
      <c r="J219" s="178">
        <v>514.99</v>
      </c>
      <c r="K219" s="153"/>
      <c r="L219" s="192">
        <v>1544.97</v>
      </c>
      <c r="M219" s="193">
        <v>8.1999999999999993</v>
      </c>
      <c r="N219" s="179">
        <v>12668.75</v>
      </c>
      <c r="AF219" s="148"/>
      <c r="AG219" s="157"/>
      <c r="AH219" s="157" t="s">
        <v>313</v>
      </c>
      <c r="AM219" s="157"/>
    </row>
    <row r="220" spans="1:41" s="93" customFormat="1" ht="15" x14ac:dyDescent="0.25">
      <c r="A220" s="176"/>
      <c r="B220" s="177"/>
      <c r="C220" s="160" t="s">
        <v>231</v>
      </c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91"/>
      <c r="AF220" s="148"/>
      <c r="AG220" s="157"/>
      <c r="AH220" s="157"/>
      <c r="AM220" s="157"/>
      <c r="AN220" s="166" t="s">
        <v>231</v>
      </c>
    </row>
    <row r="221" spans="1:41" s="93" customFormat="1" ht="15" x14ac:dyDescent="0.25">
      <c r="A221" s="189"/>
      <c r="B221" s="190"/>
      <c r="C221" s="160" t="s">
        <v>314</v>
      </c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91"/>
      <c r="AF221" s="148"/>
      <c r="AG221" s="157"/>
      <c r="AH221" s="157"/>
      <c r="AM221" s="157"/>
      <c r="AO221" s="166" t="s">
        <v>314</v>
      </c>
    </row>
    <row r="222" spans="1:41" s="93" customFormat="1" ht="15" x14ac:dyDescent="0.25">
      <c r="A222" s="176"/>
      <c r="B222" s="177"/>
      <c r="C222" s="151" t="s">
        <v>133</v>
      </c>
      <c r="D222" s="151"/>
      <c r="E222" s="151"/>
      <c r="F222" s="152"/>
      <c r="G222" s="153"/>
      <c r="H222" s="153"/>
      <c r="I222" s="153"/>
      <c r="J222" s="155"/>
      <c r="K222" s="153"/>
      <c r="L222" s="192">
        <v>1544.97</v>
      </c>
      <c r="M222" s="172"/>
      <c r="N222" s="179">
        <v>12668.75</v>
      </c>
      <c r="AF222" s="148"/>
      <c r="AG222" s="157"/>
      <c r="AH222" s="157"/>
      <c r="AM222" s="157" t="s">
        <v>133</v>
      </c>
    </row>
    <row r="223" spans="1:41" s="93" customFormat="1" ht="15" x14ac:dyDescent="0.25">
      <c r="A223" s="149" t="s">
        <v>315</v>
      </c>
      <c r="B223" s="150" t="s">
        <v>316</v>
      </c>
      <c r="C223" s="151" t="s">
        <v>317</v>
      </c>
      <c r="D223" s="151"/>
      <c r="E223" s="151"/>
      <c r="F223" s="152" t="s">
        <v>117</v>
      </c>
      <c r="G223" s="153"/>
      <c r="H223" s="153"/>
      <c r="I223" s="154">
        <v>9</v>
      </c>
      <c r="J223" s="178">
        <v>840.31</v>
      </c>
      <c r="K223" s="153"/>
      <c r="L223" s="192">
        <v>7562.79</v>
      </c>
      <c r="M223" s="193">
        <v>8.1999999999999993</v>
      </c>
      <c r="N223" s="179">
        <v>62014.879999999997</v>
      </c>
      <c r="AF223" s="148"/>
      <c r="AG223" s="157"/>
      <c r="AH223" s="157" t="s">
        <v>317</v>
      </c>
      <c r="AM223" s="157"/>
    </row>
    <row r="224" spans="1:41" s="93" customFormat="1" ht="15" x14ac:dyDescent="0.25">
      <c r="A224" s="176"/>
      <c r="B224" s="177"/>
      <c r="C224" s="160" t="s">
        <v>231</v>
      </c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91"/>
      <c r="AF224" s="148"/>
      <c r="AG224" s="157"/>
      <c r="AH224" s="157"/>
      <c r="AM224" s="157"/>
      <c r="AN224" s="166" t="s">
        <v>231</v>
      </c>
    </row>
    <row r="225" spans="1:41" s="93" customFormat="1" ht="15" x14ac:dyDescent="0.25">
      <c r="A225" s="189"/>
      <c r="B225" s="190"/>
      <c r="C225" s="160" t="s">
        <v>318</v>
      </c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91"/>
      <c r="AF225" s="148"/>
      <c r="AG225" s="157"/>
      <c r="AH225" s="157"/>
      <c r="AM225" s="157"/>
      <c r="AO225" s="166" t="s">
        <v>318</v>
      </c>
    </row>
    <row r="226" spans="1:41" s="93" customFormat="1" ht="15" x14ac:dyDescent="0.25">
      <c r="A226" s="176"/>
      <c r="B226" s="177"/>
      <c r="C226" s="151" t="s">
        <v>133</v>
      </c>
      <c r="D226" s="151"/>
      <c r="E226" s="151"/>
      <c r="F226" s="152"/>
      <c r="G226" s="153"/>
      <c r="H226" s="153"/>
      <c r="I226" s="153"/>
      <c r="J226" s="155"/>
      <c r="K226" s="153"/>
      <c r="L226" s="192">
        <v>7562.79</v>
      </c>
      <c r="M226" s="172"/>
      <c r="N226" s="179">
        <v>62014.879999999997</v>
      </c>
      <c r="AF226" s="148"/>
      <c r="AG226" s="157"/>
      <c r="AH226" s="157"/>
      <c r="AM226" s="157" t="s">
        <v>133</v>
      </c>
    </row>
    <row r="227" spans="1:41" s="93" customFormat="1" ht="15" x14ac:dyDescent="0.25">
      <c r="A227" s="149" t="s">
        <v>319</v>
      </c>
      <c r="B227" s="150" t="s">
        <v>320</v>
      </c>
      <c r="C227" s="151" t="s">
        <v>321</v>
      </c>
      <c r="D227" s="151"/>
      <c r="E227" s="151"/>
      <c r="F227" s="152" t="s">
        <v>225</v>
      </c>
      <c r="G227" s="153"/>
      <c r="H227" s="153"/>
      <c r="I227" s="154">
        <v>6</v>
      </c>
      <c r="J227" s="178">
        <v>57.35</v>
      </c>
      <c r="K227" s="153"/>
      <c r="L227" s="178">
        <v>344.1</v>
      </c>
      <c r="M227" s="193">
        <v>8.1999999999999993</v>
      </c>
      <c r="N227" s="179">
        <v>2821.62</v>
      </c>
      <c r="AF227" s="148"/>
      <c r="AG227" s="157"/>
      <c r="AH227" s="157" t="s">
        <v>321</v>
      </c>
      <c r="AM227" s="157"/>
    </row>
    <row r="228" spans="1:41" s="93" customFormat="1" ht="15" x14ac:dyDescent="0.25">
      <c r="A228" s="176"/>
      <c r="B228" s="177"/>
      <c r="C228" s="160" t="s">
        <v>226</v>
      </c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91"/>
      <c r="AF228" s="148"/>
      <c r="AG228" s="157"/>
      <c r="AH228" s="157"/>
      <c r="AM228" s="157"/>
      <c r="AN228" s="166" t="s">
        <v>226</v>
      </c>
    </row>
    <row r="229" spans="1:41" s="93" customFormat="1" ht="15" x14ac:dyDescent="0.25">
      <c r="A229" s="189"/>
      <c r="B229" s="190"/>
      <c r="C229" s="160" t="s">
        <v>322</v>
      </c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91"/>
      <c r="AF229" s="148"/>
      <c r="AG229" s="157"/>
      <c r="AH229" s="157"/>
      <c r="AM229" s="157"/>
      <c r="AO229" s="166" t="s">
        <v>322</v>
      </c>
    </row>
    <row r="230" spans="1:41" s="93" customFormat="1" ht="15" x14ac:dyDescent="0.25">
      <c r="A230" s="176"/>
      <c r="B230" s="177"/>
      <c r="C230" s="151" t="s">
        <v>133</v>
      </c>
      <c r="D230" s="151"/>
      <c r="E230" s="151"/>
      <c r="F230" s="152"/>
      <c r="G230" s="153"/>
      <c r="H230" s="153"/>
      <c r="I230" s="153"/>
      <c r="J230" s="155"/>
      <c r="K230" s="153"/>
      <c r="L230" s="178">
        <v>344.1</v>
      </c>
      <c r="M230" s="172"/>
      <c r="N230" s="179">
        <v>2821.62</v>
      </c>
      <c r="AF230" s="148"/>
      <c r="AG230" s="157"/>
      <c r="AH230" s="157"/>
      <c r="AM230" s="157" t="s">
        <v>133</v>
      </c>
    </row>
    <row r="231" spans="1:41" s="93" customFormat="1" ht="15" x14ac:dyDescent="0.25">
      <c r="A231" s="149" t="s">
        <v>323</v>
      </c>
      <c r="B231" s="150" t="s">
        <v>245</v>
      </c>
      <c r="C231" s="151" t="s">
        <v>246</v>
      </c>
      <c r="D231" s="151"/>
      <c r="E231" s="151"/>
      <c r="F231" s="152" t="s">
        <v>225</v>
      </c>
      <c r="G231" s="153"/>
      <c r="H231" s="153"/>
      <c r="I231" s="154">
        <v>8</v>
      </c>
      <c r="J231" s="178">
        <v>21.73</v>
      </c>
      <c r="K231" s="153"/>
      <c r="L231" s="178">
        <v>173.84</v>
      </c>
      <c r="M231" s="193">
        <v>8.1999999999999993</v>
      </c>
      <c r="N231" s="179">
        <v>1425.49</v>
      </c>
      <c r="AF231" s="148"/>
      <c r="AG231" s="157"/>
      <c r="AH231" s="157" t="s">
        <v>246</v>
      </c>
      <c r="AM231" s="157"/>
    </row>
    <row r="232" spans="1:41" s="93" customFormat="1" ht="15" x14ac:dyDescent="0.25">
      <c r="A232" s="176"/>
      <c r="B232" s="177"/>
      <c r="C232" s="160" t="s">
        <v>226</v>
      </c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91"/>
      <c r="AF232" s="148"/>
      <c r="AG232" s="157"/>
      <c r="AH232" s="157"/>
      <c r="AM232" s="157"/>
      <c r="AN232" s="166" t="s">
        <v>226</v>
      </c>
    </row>
    <row r="233" spans="1:41" s="93" customFormat="1" ht="15" x14ac:dyDescent="0.25">
      <c r="A233" s="189"/>
      <c r="B233" s="190"/>
      <c r="C233" s="160" t="s">
        <v>247</v>
      </c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91"/>
      <c r="AF233" s="148"/>
      <c r="AG233" s="157"/>
      <c r="AH233" s="157"/>
      <c r="AM233" s="157"/>
      <c r="AO233" s="166" t="s">
        <v>247</v>
      </c>
    </row>
    <row r="234" spans="1:41" s="93" customFormat="1" ht="15" x14ac:dyDescent="0.25">
      <c r="A234" s="176"/>
      <c r="B234" s="177"/>
      <c r="C234" s="151" t="s">
        <v>133</v>
      </c>
      <c r="D234" s="151"/>
      <c r="E234" s="151"/>
      <c r="F234" s="152"/>
      <c r="G234" s="153"/>
      <c r="H234" s="153"/>
      <c r="I234" s="153"/>
      <c r="J234" s="155"/>
      <c r="K234" s="153"/>
      <c r="L234" s="178">
        <v>173.84</v>
      </c>
      <c r="M234" s="172"/>
      <c r="N234" s="179">
        <v>1425.49</v>
      </c>
      <c r="AF234" s="148"/>
      <c r="AG234" s="157"/>
      <c r="AH234" s="157"/>
      <c r="AM234" s="157" t="s">
        <v>133</v>
      </c>
    </row>
    <row r="235" spans="1:41" s="93" customFormat="1" ht="15" x14ac:dyDescent="0.25">
      <c r="A235" s="149" t="s">
        <v>324</v>
      </c>
      <c r="B235" s="150" t="s">
        <v>248</v>
      </c>
      <c r="C235" s="151" t="s">
        <v>249</v>
      </c>
      <c r="D235" s="151"/>
      <c r="E235" s="151"/>
      <c r="F235" s="152" t="s">
        <v>225</v>
      </c>
      <c r="G235" s="153"/>
      <c r="H235" s="153"/>
      <c r="I235" s="154">
        <v>2</v>
      </c>
      <c r="J235" s="178">
        <v>152.44</v>
      </c>
      <c r="K235" s="153"/>
      <c r="L235" s="178">
        <v>304.88</v>
      </c>
      <c r="M235" s="193">
        <v>8.1999999999999993</v>
      </c>
      <c r="N235" s="179">
        <v>2500.02</v>
      </c>
      <c r="AF235" s="148"/>
      <c r="AG235" s="157"/>
      <c r="AH235" s="157" t="s">
        <v>249</v>
      </c>
      <c r="AM235" s="157"/>
    </row>
    <row r="236" spans="1:41" s="93" customFormat="1" ht="15" x14ac:dyDescent="0.25">
      <c r="A236" s="176"/>
      <c r="B236" s="177"/>
      <c r="C236" s="160" t="s">
        <v>226</v>
      </c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91"/>
      <c r="AF236" s="148"/>
      <c r="AG236" s="157"/>
      <c r="AH236" s="157"/>
      <c r="AM236" s="157"/>
      <c r="AN236" s="166" t="s">
        <v>226</v>
      </c>
    </row>
    <row r="237" spans="1:41" s="93" customFormat="1" ht="15" x14ac:dyDescent="0.25">
      <c r="A237" s="189"/>
      <c r="B237" s="190"/>
      <c r="C237" s="160" t="s">
        <v>250</v>
      </c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91"/>
      <c r="AF237" s="148"/>
      <c r="AG237" s="157"/>
      <c r="AH237" s="157"/>
      <c r="AM237" s="157"/>
      <c r="AO237" s="166" t="s">
        <v>250</v>
      </c>
    </row>
    <row r="238" spans="1:41" s="93" customFormat="1" ht="15" x14ac:dyDescent="0.25">
      <c r="A238" s="176"/>
      <c r="B238" s="177"/>
      <c r="C238" s="151" t="s">
        <v>133</v>
      </c>
      <c r="D238" s="151"/>
      <c r="E238" s="151"/>
      <c r="F238" s="152"/>
      <c r="G238" s="153"/>
      <c r="H238" s="153"/>
      <c r="I238" s="153"/>
      <c r="J238" s="155"/>
      <c r="K238" s="153"/>
      <c r="L238" s="178">
        <v>304.88</v>
      </c>
      <c r="M238" s="172"/>
      <c r="N238" s="179">
        <v>2500.02</v>
      </c>
      <c r="AF238" s="148"/>
      <c r="AG238" s="157"/>
      <c r="AH238" s="157"/>
      <c r="AM238" s="157" t="s">
        <v>133</v>
      </c>
    </row>
    <row r="239" spans="1:41" s="93" customFormat="1" ht="15" x14ac:dyDescent="0.25">
      <c r="A239" s="149" t="s">
        <v>325</v>
      </c>
      <c r="B239" s="150" t="s">
        <v>252</v>
      </c>
      <c r="C239" s="151" t="s">
        <v>253</v>
      </c>
      <c r="D239" s="151"/>
      <c r="E239" s="151"/>
      <c r="F239" s="152" t="s">
        <v>225</v>
      </c>
      <c r="G239" s="153"/>
      <c r="H239" s="153"/>
      <c r="I239" s="154">
        <v>2</v>
      </c>
      <c r="J239" s="178">
        <v>152.44</v>
      </c>
      <c r="K239" s="153"/>
      <c r="L239" s="178">
        <v>304.88</v>
      </c>
      <c r="M239" s="193">
        <v>8.1999999999999993</v>
      </c>
      <c r="N239" s="179">
        <v>2500.02</v>
      </c>
      <c r="AF239" s="148"/>
      <c r="AG239" s="157"/>
      <c r="AH239" s="157" t="s">
        <v>253</v>
      </c>
      <c r="AM239" s="157"/>
    </row>
    <row r="240" spans="1:41" s="93" customFormat="1" ht="15" x14ac:dyDescent="0.25">
      <c r="A240" s="176"/>
      <c r="B240" s="177"/>
      <c r="C240" s="160" t="s">
        <v>226</v>
      </c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91"/>
      <c r="AF240" s="148"/>
      <c r="AG240" s="157"/>
      <c r="AH240" s="157"/>
      <c r="AM240" s="157"/>
      <c r="AN240" s="166" t="s">
        <v>226</v>
      </c>
    </row>
    <row r="241" spans="1:42" s="93" customFormat="1" ht="15" x14ac:dyDescent="0.25">
      <c r="A241" s="189"/>
      <c r="B241" s="190"/>
      <c r="C241" s="160" t="s">
        <v>250</v>
      </c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91"/>
      <c r="AF241" s="148"/>
      <c r="AG241" s="157"/>
      <c r="AH241" s="157"/>
      <c r="AM241" s="157"/>
      <c r="AO241" s="166" t="s">
        <v>250</v>
      </c>
    </row>
    <row r="242" spans="1:42" s="93" customFormat="1" ht="15" x14ac:dyDescent="0.25">
      <c r="A242" s="176"/>
      <c r="B242" s="177"/>
      <c r="C242" s="151" t="s">
        <v>133</v>
      </c>
      <c r="D242" s="151"/>
      <c r="E242" s="151"/>
      <c r="F242" s="152"/>
      <c r="G242" s="153"/>
      <c r="H242" s="153"/>
      <c r="I242" s="153"/>
      <c r="J242" s="155"/>
      <c r="K242" s="153"/>
      <c r="L242" s="178">
        <v>304.88</v>
      </c>
      <c r="M242" s="172"/>
      <c r="N242" s="179">
        <v>2500.02</v>
      </c>
      <c r="AF242" s="148"/>
      <c r="AG242" s="157"/>
      <c r="AH242" s="157"/>
      <c r="AM242" s="157" t="s">
        <v>133</v>
      </c>
    </row>
    <row r="243" spans="1:42" s="93" customFormat="1" ht="15" x14ac:dyDescent="0.25">
      <c r="A243" s="149" t="s">
        <v>326</v>
      </c>
      <c r="B243" s="150" t="s">
        <v>255</v>
      </c>
      <c r="C243" s="151" t="s">
        <v>256</v>
      </c>
      <c r="D243" s="151"/>
      <c r="E243" s="151"/>
      <c r="F243" s="152" t="s">
        <v>257</v>
      </c>
      <c r="G243" s="153"/>
      <c r="H243" s="153"/>
      <c r="I243" s="154">
        <v>4</v>
      </c>
      <c r="J243" s="178">
        <v>18.29</v>
      </c>
      <c r="K243" s="153"/>
      <c r="L243" s="178">
        <v>73.16</v>
      </c>
      <c r="M243" s="193">
        <v>8.1999999999999993</v>
      </c>
      <c r="N243" s="195">
        <v>599.91</v>
      </c>
      <c r="AF243" s="148"/>
      <c r="AG243" s="157"/>
      <c r="AH243" s="157" t="s">
        <v>256</v>
      </c>
      <c r="AM243" s="157"/>
    </row>
    <row r="244" spans="1:42" s="93" customFormat="1" ht="15" x14ac:dyDescent="0.25">
      <c r="A244" s="176"/>
      <c r="B244" s="177"/>
      <c r="C244" s="160" t="s">
        <v>226</v>
      </c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91"/>
      <c r="AF244" s="148"/>
      <c r="AG244" s="157"/>
      <c r="AH244" s="157"/>
      <c r="AM244" s="157"/>
      <c r="AN244" s="166" t="s">
        <v>226</v>
      </c>
    </row>
    <row r="245" spans="1:42" s="93" customFormat="1" ht="15" x14ac:dyDescent="0.25">
      <c r="A245" s="189"/>
      <c r="B245" s="190"/>
      <c r="C245" s="160" t="s">
        <v>327</v>
      </c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91"/>
      <c r="AF245" s="148"/>
      <c r="AG245" s="157"/>
      <c r="AH245" s="157"/>
      <c r="AM245" s="157"/>
      <c r="AP245" s="166" t="s">
        <v>327</v>
      </c>
    </row>
    <row r="246" spans="1:42" s="93" customFormat="1" ht="15" x14ac:dyDescent="0.25">
      <c r="A246" s="189"/>
      <c r="B246" s="190"/>
      <c r="C246" s="160" t="s">
        <v>259</v>
      </c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91"/>
      <c r="AF246" s="148"/>
      <c r="AG246" s="157"/>
      <c r="AH246" s="157"/>
      <c r="AM246" s="157"/>
      <c r="AO246" s="166" t="s">
        <v>259</v>
      </c>
    </row>
    <row r="247" spans="1:42" s="93" customFormat="1" ht="15" x14ac:dyDescent="0.25">
      <c r="A247" s="176"/>
      <c r="B247" s="177"/>
      <c r="C247" s="151" t="s">
        <v>133</v>
      </c>
      <c r="D247" s="151"/>
      <c r="E247" s="151"/>
      <c r="F247" s="152"/>
      <c r="G247" s="153"/>
      <c r="H247" s="153"/>
      <c r="I247" s="153"/>
      <c r="J247" s="155"/>
      <c r="K247" s="153"/>
      <c r="L247" s="178">
        <v>73.16</v>
      </c>
      <c r="M247" s="172"/>
      <c r="N247" s="195">
        <v>599.91</v>
      </c>
      <c r="AF247" s="148"/>
      <c r="AG247" s="157"/>
      <c r="AH247" s="157"/>
      <c r="AM247" s="157" t="s">
        <v>133</v>
      </c>
    </row>
    <row r="248" spans="1:42" s="93" customFormat="1" ht="15" x14ac:dyDescent="0.25">
      <c r="A248" s="149" t="s">
        <v>328</v>
      </c>
      <c r="B248" s="150" t="s">
        <v>261</v>
      </c>
      <c r="C248" s="151" t="s">
        <v>262</v>
      </c>
      <c r="D248" s="151"/>
      <c r="E248" s="151"/>
      <c r="F248" s="152" t="s">
        <v>225</v>
      </c>
      <c r="G248" s="153"/>
      <c r="H248" s="153"/>
      <c r="I248" s="154">
        <v>4</v>
      </c>
      <c r="J248" s="178">
        <v>3.01</v>
      </c>
      <c r="K248" s="153"/>
      <c r="L248" s="178">
        <v>12.04</v>
      </c>
      <c r="M248" s="193">
        <v>8.1999999999999993</v>
      </c>
      <c r="N248" s="195">
        <v>98.73</v>
      </c>
      <c r="AF248" s="148"/>
      <c r="AG248" s="157"/>
      <c r="AH248" s="157" t="s">
        <v>262</v>
      </c>
      <c r="AM248" s="157"/>
    </row>
    <row r="249" spans="1:42" s="93" customFormat="1" ht="15" x14ac:dyDescent="0.25">
      <c r="A249" s="176"/>
      <c r="B249" s="177"/>
      <c r="C249" s="160" t="s">
        <v>226</v>
      </c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91"/>
      <c r="AF249" s="148"/>
      <c r="AG249" s="157"/>
      <c r="AH249" s="157"/>
      <c r="AM249" s="157"/>
      <c r="AN249" s="166" t="s">
        <v>226</v>
      </c>
    </row>
    <row r="250" spans="1:42" s="93" customFormat="1" ht="15" x14ac:dyDescent="0.25">
      <c r="A250" s="189"/>
      <c r="B250" s="190"/>
      <c r="C250" s="160" t="s">
        <v>327</v>
      </c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91"/>
      <c r="AF250" s="148"/>
      <c r="AG250" s="157"/>
      <c r="AH250" s="157"/>
      <c r="AM250" s="157"/>
      <c r="AP250" s="166" t="s">
        <v>327</v>
      </c>
    </row>
    <row r="251" spans="1:42" s="93" customFormat="1" ht="15" x14ac:dyDescent="0.25">
      <c r="A251" s="189"/>
      <c r="B251" s="190"/>
      <c r="C251" s="160" t="s">
        <v>263</v>
      </c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91"/>
      <c r="AF251" s="148"/>
      <c r="AG251" s="157"/>
      <c r="AH251" s="157"/>
      <c r="AM251" s="157"/>
      <c r="AO251" s="166" t="s">
        <v>263</v>
      </c>
    </row>
    <row r="252" spans="1:42" s="93" customFormat="1" ht="15" x14ac:dyDescent="0.25">
      <c r="A252" s="176"/>
      <c r="B252" s="177"/>
      <c r="C252" s="151" t="s">
        <v>133</v>
      </c>
      <c r="D252" s="151"/>
      <c r="E252" s="151"/>
      <c r="F252" s="152"/>
      <c r="G252" s="153"/>
      <c r="H252" s="153"/>
      <c r="I252" s="153"/>
      <c r="J252" s="155"/>
      <c r="K252" s="153"/>
      <c r="L252" s="178">
        <v>12.04</v>
      </c>
      <c r="M252" s="172"/>
      <c r="N252" s="195">
        <v>98.73</v>
      </c>
      <c r="AF252" s="148"/>
      <c r="AG252" s="157"/>
      <c r="AH252" s="157"/>
      <c r="AM252" s="157" t="s">
        <v>133</v>
      </c>
    </row>
    <row r="253" spans="1:42" s="93" customFormat="1" ht="15" x14ac:dyDescent="0.25">
      <c r="A253" s="149" t="s">
        <v>329</v>
      </c>
      <c r="B253" s="150" t="s">
        <v>330</v>
      </c>
      <c r="C253" s="151" t="s">
        <v>331</v>
      </c>
      <c r="D253" s="151"/>
      <c r="E253" s="151"/>
      <c r="F253" s="152" t="s">
        <v>230</v>
      </c>
      <c r="G253" s="153"/>
      <c r="H253" s="153"/>
      <c r="I253" s="237">
        <v>0.12839999999999999</v>
      </c>
      <c r="J253" s="155"/>
      <c r="K253" s="153"/>
      <c r="L253" s="155"/>
      <c r="M253" s="153"/>
      <c r="N253" s="156"/>
      <c r="AF253" s="148"/>
      <c r="AG253" s="157"/>
      <c r="AH253" s="157" t="s">
        <v>331</v>
      </c>
      <c r="AM253" s="157"/>
    </row>
    <row r="254" spans="1:42" s="93" customFormat="1" ht="15" x14ac:dyDescent="0.25">
      <c r="A254" s="189"/>
      <c r="B254" s="190"/>
      <c r="C254" s="160" t="s">
        <v>332</v>
      </c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91"/>
      <c r="AF254" s="148"/>
      <c r="AG254" s="157"/>
      <c r="AH254" s="157"/>
      <c r="AM254" s="157"/>
      <c r="AP254" s="166" t="s">
        <v>332</v>
      </c>
    </row>
    <row r="255" spans="1:42" s="93" customFormat="1" ht="15" x14ac:dyDescent="0.25">
      <c r="A255" s="158"/>
      <c r="B255" s="159" t="s">
        <v>114</v>
      </c>
      <c r="C255" s="160" t="s">
        <v>118</v>
      </c>
      <c r="D255" s="160"/>
      <c r="E255" s="160"/>
      <c r="F255" s="161"/>
      <c r="G255" s="162"/>
      <c r="H255" s="162"/>
      <c r="I255" s="162"/>
      <c r="J255" s="163">
        <v>699.3</v>
      </c>
      <c r="K255" s="162"/>
      <c r="L255" s="163">
        <v>89.79</v>
      </c>
      <c r="M255" s="164">
        <v>27.49</v>
      </c>
      <c r="N255" s="165">
        <v>2468.33</v>
      </c>
      <c r="AF255" s="148"/>
      <c r="AG255" s="157"/>
      <c r="AH255" s="157"/>
      <c r="AJ255" s="166" t="s">
        <v>118</v>
      </c>
      <c r="AM255" s="157"/>
    </row>
    <row r="256" spans="1:42" s="93" customFormat="1" ht="15" x14ac:dyDescent="0.25">
      <c r="A256" s="158"/>
      <c r="B256" s="159" t="s">
        <v>119</v>
      </c>
      <c r="C256" s="160" t="s">
        <v>120</v>
      </c>
      <c r="D256" s="160"/>
      <c r="E256" s="160"/>
      <c r="F256" s="161"/>
      <c r="G256" s="162"/>
      <c r="H256" s="162"/>
      <c r="I256" s="162"/>
      <c r="J256" s="163">
        <v>154.82</v>
      </c>
      <c r="K256" s="162"/>
      <c r="L256" s="163">
        <v>19.88</v>
      </c>
      <c r="M256" s="164">
        <v>10.92</v>
      </c>
      <c r="N256" s="180">
        <v>217.09</v>
      </c>
      <c r="AF256" s="148"/>
      <c r="AG256" s="157"/>
      <c r="AH256" s="157"/>
      <c r="AJ256" s="166" t="s">
        <v>120</v>
      </c>
      <c r="AM256" s="157"/>
    </row>
    <row r="257" spans="1:42" s="93" customFormat="1" ht="15" x14ac:dyDescent="0.25">
      <c r="A257" s="158"/>
      <c r="B257" s="159" t="s">
        <v>121</v>
      </c>
      <c r="C257" s="160" t="s">
        <v>122</v>
      </c>
      <c r="D257" s="160"/>
      <c r="E257" s="160"/>
      <c r="F257" s="161"/>
      <c r="G257" s="162"/>
      <c r="H257" s="162"/>
      <c r="I257" s="162"/>
      <c r="J257" s="163">
        <v>5.45</v>
      </c>
      <c r="K257" s="162"/>
      <c r="L257" s="163">
        <v>0.7</v>
      </c>
      <c r="M257" s="164">
        <v>27.49</v>
      </c>
      <c r="N257" s="180">
        <v>19.239999999999998</v>
      </c>
      <c r="AF257" s="148"/>
      <c r="AG257" s="157"/>
      <c r="AH257" s="157"/>
      <c r="AJ257" s="166" t="s">
        <v>122</v>
      </c>
      <c r="AM257" s="157"/>
    </row>
    <row r="258" spans="1:42" s="93" customFormat="1" ht="15" x14ac:dyDescent="0.25">
      <c r="A258" s="167"/>
      <c r="B258" s="159"/>
      <c r="C258" s="160" t="s">
        <v>123</v>
      </c>
      <c r="D258" s="160"/>
      <c r="E258" s="160"/>
      <c r="F258" s="161" t="s">
        <v>124</v>
      </c>
      <c r="G258" s="181">
        <v>77.099999999999994</v>
      </c>
      <c r="H258" s="162"/>
      <c r="I258" s="240">
        <v>9.8996399999999998</v>
      </c>
      <c r="J258" s="168"/>
      <c r="K258" s="162"/>
      <c r="L258" s="168"/>
      <c r="M258" s="162"/>
      <c r="N258" s="169"/>
      <c r="AF258" s="148"/>
      <c r="AG258" s="157"/>
      <c r="AH258" s="157"/>
      <c r="AK258" s="166" t="s">
        <v>123</v>
      </c>
      <c r="AM258" s="157"/>
    </row>
    <row r="259" spans="1:42" s="93" customFormat="1" ht="15" x14ac:dyDescent="0.25">
      <c r="A259" s="167"/>
      <c r="B259" s="159"/>
      <c r="C259" s="160" t="s">
        <v>125</v>
      </c>
      <c r="D259" s="160"/>
      <c r="E259" s="160"/>
      <c r="F259" s="161" t="s">
        <v>124</v>
      </c>
      <c r="G259" s="164">
        <v>0.44</v>
      </c>
      <c r="H259" s="162"/>
      <c r="I259" s="241">
        <v>5.6495999999999998E-2</v>
      </c>
      <c r="J259" s="168"/>
      <c r="K259" s="162"/>
      <c r="L259" s="168"/>
      <c r="M259" s="162"/>
      <c r="N259" s="169"/>
      <c r="AF259" s="148"/>
      <c r="AG259" s="157"/>
      <c r="AH259" s="157"/>
      <c r="AK259" s="166" t="s">
        <v>125</v>
      </c>
      <c r="AM259" s="157"/>
    </row>
    <row r="260" spans="1:42" s="93" customFormat="1" ht="15" x14ac:dyDescent="0.25">
      <c r="A260" s="158"/>
      <c r="B260" s="159"/>
      <c r="C260" s="170" t="s">
        <v>126</v>
      </c>
      <c r="D260" s="170"/>
      <c r="E260" s="170"/>
      <c r="F260" s="171"/>
      <c r="G260" s="172"/>
      <c r="H260" s="172"/>
      <c r="I260" s="172"/>
      <c r="J260" s="173">
        <v>854.12</v>
      </c>
      <c r="K260" s="172"/>
      <c r="L260" s="173">
        <v>109.67</v>
      </c>
      <c r="M260" s="172"/>
      <c r="N260" s="174">
        <v>2685.42</v>
      </c>
      <c r="AF260" s="148"/>
      <c r="AG260" s="157"/>
      <c r="AH260" s="157"/>
      <c r="AL260" s="166" t="s">
        <v>126</v>
      </c>
      <c r="AM260" s="157"/>
    </row>
    <row r="261" spans="1:42" s="93" customFormat="1" ht="15" x14ac:dyDescent="0.25">
      <c r="A261" s="167"/>
      <c r="B261" s="159"/>
      <c r="C261" s="160" t="s">
        <v>127</v>
      </c>
      <c r="D261" s="160"/>
      <c r="E261" s="160"/>
      <c r="F261" s="161"/>
      <c r="G261" s="162"/>
      <c r="H261" s="162"/>
      <c r="I261" s="162"/>
      <c r="J261" s="168"/>
      <c r="K261" s="162"/>
      <c r="L261" s="163">
        <v>90.49</v>
      </c>
      <c r="M261" s="162"/>
      <c r="N261" s="165">
        <v>2487.5700000000002</v>
      </c>
      <c r="AF261" s="148"/>
      <c r="AG261" s="157"/>
      <c r="AH261" s="157"/>
      <c r="AK261" s="166" t="s">
        <v>127</v>
      </c>
      <c r="AM261" s="157"/>
    </row>
    <row r="262" spans="1:42" s="93" customFormat="1" ht="45" x14ac:dyDescent="0.25">
      <c r="A262" s="167"/>
      <c r="B262" s="159" t="s">
        <v>333</v>
      </c>
      <c r="C262" s="160" t="s">
        <v>334</v>
      </c>
      <c r="D262" s="160"/>
      <c r="E262" s="160"/>
      <c r="F262" s="161" t="s">
        <v>130</v>
      </c>
      <c r="G262" s="175">
        <v>111</v>
      </c>
      <c r="H262" s="162"/>
      <c r="I262" s="175">
        <v>111</v>
      </c>
      <c r="J262" s="168"/>
      <c r="K262" s="162"/>
      <c r="L262" s="163">
        <v>100.44</v>
      </c>
      <c r="M262" s="162"/>
      <c r="N262" s="165">
        <v>2761.2</v>
      </c>
      <c r="AF262" s="148"/>
      <c r="AG262" s="157"/>
      <c r="AH262" s="157"/>
      <c r="AK262" s="166" t="s">
        <v>334</v>
      </c>
      <c r="AM262" s="157"/>
    </row>
    <row r="263" spans="1:42" s="93" customFormat="1" ht="23.25" x14ac:dyDescent="0.25">
      <c r="A263" s="167"/>
      <c r="B263" s="159" t="s">
        <v>335</v>
      </c>
      <c r="C263" s="160" t="s">
        <v>336</v>
      </c>
      <c r="D263" s="160"/>
      <c r="E263" s="160"/>
      <c r="F263" s="161" t="s">
        <v>130</v>
      </c>
      <c r="G263" s="175">
        <v>85</v>
      </c>
      <c r="H263" s="162"/>
      <c r="I263" s="175">
        <v>85</v>
      </c>
      <c r="J263" s="168"/>
      <c r="K263" s="162"/>
      <c r="L263" s="163">
        <v>76.92</v>
      </c>
      <c r="M263" s="162"/>
      <c r="N263" s="165">
        <v>2114.4299999999998</v>
      </c>
      <c r="AF263" s="148"/>
      <c r="AG263" s="157"/>
      <c r="AH263" s="157"/>
      <c r="AK263" s="166" t="s">
        <v>336</v>
      </c>
      <c r="AM263" s="157"/>
    </row>
    <row r="264" spans="1:42" s="93" customFormat="1" ht="15" x14ac:dyDescent="0.25">
      <c r="A264" s="176"/>
      <c r="B264" s="177"/>
      <c r="C264" s="151" t="s">
        <v>133</v>
      </c>
      <c r="D264" s="151"/>
      <c r="E264" s="151"/>
      <c r="F264" s="152"/>
      <c r="G264" s="153"/>
      <c r="H264" s="153"/>
      <c r="I264" s="153"/>
      <c r="J264" s="155"/>
      <c r="K264" s="153"/>
      <c r="L264" s="178">
        <v>287.02999999999997</v>
      </c>
      <c r="M264" s="172"/>
      <c r="N264" s="179">
        <v>7561.05</v>
      </c>
      <c r="AF264" s="148"/>
      <c r="AG264" s="157"/>
      <c r="AH264" s="157"/>
      <c r="AM264" s="157" t="s">
        <v>133</v>
      </c>
    </row>
    <row r="265" spans="1:42" s="93" customFormat="1" ht="23.25" x14ac:dyDescent="0.25">
      <c r="A265" s="149" t="s">
        <v>337</v>
      </c>
      <c r="B265" s="150" t="s">
        <v>338</v>
      </c>
      <c r="C265" s="151" t="s">
        <v>339</v>
      </c>
      <c r="D265" s="151"/>
      <c r="E265" s="151"/>
      <c r="F265" s="152" t="s">
        <v>230</v>
      </c>
      <c r="G265" s="153"/>
      <c r="H265" s="153"/>
      <c r="I265" s="237">
        <v>0.12839999999999999</v>
      </c>
      <c r="J265" s="192">
        <v>14791.7</v>
      </c>
      <c r="K265" s="153"/>
      <c r="L265" s="192">
        <v>1899.25</v>
      </c>
      <c r="M265" s="193">
        <v>8.1999999999999993</v>
      </c>
      <c r="N265" s="179">
        <v>15573.85</v>
      </c>
      <c r="AF265" s="148"/>
      <c r="AG265" s="157"/>
      <c r="AH265" s="157" t="s">
        <v>339</v>
      </c>
      <c r="AM265" s="157"/>
    </row>
    <row r="266" spans="1:42" s="93" customFormat="1" ht="15" x14ac:dyDescent="0.25">
      <c r="A266" s="176"/>
      <c r="B266" s="177"/>
      <c r="C266" s="160" t="s">
        <v>340</v>
      </c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91"/>
      <c r="AF266" s="148"/>
      <c r="AG266" s="157"/>
      <c r="AH266" s="157"/>
      <c r="AM266" s="157"/>
      <c r="AN266" s="166" t="s">
        <v>340</v>
      </c>
    </row>
    <row r="267" spans="1:42" s="93" customFormat="1" ht="15" x14ac:dyDescent="0.25">
      <c r="A267" s="189"/>
      <c r="B267" s="190"/>
      <c r="C267" s="160" t="s">
        <v>332</v>
      </c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91"/>
      <c r="AF267" s="148"/>
      <c r="AG267" s="157"/>
      <c r="AH267" s="157"/>
      <c r="AM267" s="157"/>
      <c r="AP267" s="166" t="s">
        <v>332</v>
      </c>
    </row>
    <row r="268" spans="1:42" s="93" customFormat="1" ht="15" x14ac:dyDescent="0.25">
      <c r="A268" s="176"/>
      <c r="B268" s="177"/>
      <c r="C268" s="151" t="s">
        <v>133</v>
      </c>
      <c r="D268" s="151"/>
      <c r="E268" s="151"/>
      <c r="F268" s="152"/>
      <c r="G268" s="153"/>
      <c r="H268" s="153"/>
      <c r="I268" s="153"/>
      <c r="J268" s="155"/>
      <c r="K268" s="153"/>
      <c r="L268" s="192">
        <v>1899.25</v>
      </c>
      <c r="M268" s="172"/>
      <c r="N268" s="179">
        <v>15573.85</v>
      </c>
      <c r="AF268" s="148"/>
      <c r="AG268" s="157"/>
      <c r="AH268" s="157"/>
      <c r="AM268" s="157" t="s">
        <v>133</v>
      </c>
    </row>
    <row r="269" spans="1:42" s="93" customFormat="1" ht="34.5" x14ac:dyDescent="0.25">
      <c r="A269" s="149" t="s">
        <v>341</v>
      </c>
      <c r="B269" s="150" t="s">
        <v>265</v>
      </c>
      <c r="C269" s="151" t="s">
        <v>266</v>
      </c>
      <c r="D269" s="151"/>
      <c r="E269" s="151"/>
      <c r="F269" s="152" t="s">
        <v>267</v>
      </c>
      <c r="G269" s="153"/>
      <c r="H269" s="153"/>
      <c r="I269" s="196">
        <v>0.22600000000000001</v>
      </c>
      <c r="J269" s="155"/>
      <c r="K269" s="153"/>
      <c r="L269" s="155"/>
      <c r="M269" s="153"/>
      <c r="N269" s="156"/>
      <c r="AF269" s="148"/>
      <c r="AG269" s="157"/>
      <c r="AH269" s="157" t="s">
        <v>266</v>
      </c>
      <c r="AM269" s="157"/>
    </row>
    <row r="270" spans="1:42" s="93" customFormat="1" ht="15" x14ac:dyDescent="0.25">
      <c r="A270" s="189"/>
      <c r="B270" s="190"/>
      <c r="C270" s="160" t="s">
        <v>342</v>
      </c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91"/>
      <c r="AF270" s="148"/>
      <c r="AG270" s="157"/>
      <c r="AH270" s="157"/>
      <c r="AM270" s="157"/>
      <c r="AP270" s="166" t="s">
        <v>342</v>
      </c>
    </row>
    <row r="271" spans="1:42" s="93" customFormat="1" ht="15" x14ac:dyDescent="0.25">
      <c r="A271" s="158"/>
      <c r="B271" s="159" t="s">
        <v>114</v>
      </c>
      <c r="C271" s="160" t="s">
        <v>118</v>
      </c>
      <c r="D271" s="160"/>
      <c r="E271" s="160"/>
      <c r="F271" s="161"/>
      <c r="G271" s="162"/>
      <c r="H271" s="162"/>
      <c r="I271" s="162"/>
      <c r="J271" s="163">
        <v>201.61</v>
      </c>
      <c r="K271" s="162"/>
      <c r="L271" s="163">
        <v>45.56</v>
      </c>
      <c r="M271" s="164">
        <v>27.49</v>
      </c>
      <c r="N271" s="165">
        <v>1252.44</v>
      </c>
      <c r="AF271" s="148"/>
      <c r="AG271" s="157"/>
      <c r="AH271" s="157"/>
      <c r="AJ271" s="166" t="s">
        <v>118</v>
      </c>
      <c r="AM271" s="157"/>
    </row>
    <row r="272" spans="1:42" s="93" customFormat="1" ht="15" x14ac:dyDescent="0.25">
      <c r="A272" s="158"/>
      <c r="B272" s="159" t="s">
        <v>119</v>
      </c>
      <c r="C272" s="160" t="s">
        <v>120</v>
      </c>
      <c r="D272" s="160"/>
      <c r="E272" s="160"/>
      <c r="F272" s="161"/>
      <c r="G272" s="162"/>
      <c r="H272" s="162"/>
      <c r="I272" s="162"/>
      <c r="J272" s="163">
        <v>71.64</v>
      </c>
      <c r="K272" s="162"/>
      <c r="L272" s="163">
        <v>16.190000000000001</v>
      </c>
      <c r="M272" s="164">
        <v>10.92</v>
      </c>
      <c r="N272" s="180">
        <v>176.79</v>
      </c>
      <c r="AF272" s="148"/>
      <c r="AG272" s="157"/>
      <c r="AH272" s="157"/>
      <c r="AJ272" s="166" t="s">
        <v>120</v>
      </c>
      <c r="AM272" s="157"/>
    </row>
    <row r="273" spans="1:42" s="93" customFormat="1" ht="15" x14ac:dyDescent="0.25">
      <c r="A273" s="158"/>
      <c r="B273" s="159" t="s">
        <v>121</v>
      </c>
      <c r="C273" s="160" t="s">
        <v>122</v>
      </c>
      <c r="D273" s="160"/>
      <c r="E273" s="160"/>
      <c r="F273" s="161"/>
      <c r="G273" s="162"/>
      <c r="H273" s="162"/>
      <c r="I273" s="162"/>
      <c r="J273" s="163">
        <v>2.3199999999999998</v>
      </c>
      <c r="K273" s="162"/>
      <c r="L273" s="163">
        <v>0.52</v>
      </c>
      <c r="M273" s="164">
        <v>27.49</v>
      </c>
      <c r="N273" s="180">
        <v>14.29</v>
      </c>
      <c r="AF273" s="148"/>
      <c r="AG273" s="157"/>
      <c r="AH273" s="157"/>
      <c r="AJ273" s="166" t="s">
        <v>122</v>
      </c>
      <c r="AM273" s="157"/>
    </row>
    <row r="274" spans="1:42" s="93" customFormat="1" ht="15" x14ac:dyDescent="0.25">
      <c r="A274" s="158"/>
      <c r="B274" s="159" t="s">
        <v>139</v>
      </c>
      <c r="C274" s="160" t="s">
        <v>145</v>
      </c>
      <c r="D274" s="160"/>
      <c r="E274" s="160"/>
      <c r="F274" s="161"/>
      <c r="G274" s="162"/>
      <c r="H274" s="162"/>
      <c r="I274" s="162"/>
      <c r="J274" s="163">
        <v>62.75</v>
      </c>
      <c r="K274" s="162"/>
      <c r="L274" s="163">
        <v>14.18</v>
      </c>
      <c r="M274" s="181">
        <v>8.1999999999999993</v>
      </c>
      <c r="N274" s="180">
        <v>116.28</v>
      </c>
      <c r="AF274" s="148"/>
      <c r="AG274" s="157"/>
      <c r="AH274" s="157"/>
      <c r="AJ274" s="166" t="s">
        <v>145</v>
      </c>
      <c r="AM274" s="157"/>
    </row>
    <row r="275" spans="1:42" s="93" customFormat="1" ht="15" x14ac:dyDescent="0.25">
      <c r="A275" s="167"/>
      <c r="B275" s="159"/>
      <c r="C275" s="160" t="s">
        <v>123</v>
      </c>
      <c r="D275" s="160"/>
      <c r="E275" s="160"/>
      <c r="F275" s="161" t="s">
        <v>124</v>
      </c>
      <c r="G275" s="181">
        <v>21.2</v>
      </c>
      <c r="H275" s="162"/>
      <c r="I275" s="238">
        <v>4.7911999999999999</v>
      </c>
      <c r="J275" s="168"/>
      <c r="K275" s="162"/>
      <c r="L275" s="168"/>
      <c r="M275" s="162"/>
      <c r="N275" s="169"/>
      <c r="AF275" s="148"/>
      <c r="AG275" s="157"/>
      <c r="AH275" s="157"/>
      <c r="AK275" s="166" t="s">
        <v>123</v>
      </c>
      <c r="AM275" s="157"/>
    </row>
    <row r="276" spans="1:42" s="93" customFormat="1" ht="15" x14ac:dyDescent="0.25">
      <c r="A276" s="167"/>
      <c r="B276" s="159"/>
      <c r="C276" s="160" t="s">
        <v>125</v>
      </c>
      <c r="D276" s="160"/>
      <c r="E276" s="160"/>
      <c r="F276" s="161" t="s">
        <v>124</v>
      </c>
      <c r="G276" s="181">
        <v>0.2</v>
      </c>
      <c r="H276" s="162"/>
      <c r="I276" s="238">
        <v>4.5199999999999997E-2</v>
      </c>
      <c r="J276" s="168"/>
      <c r="K276" s="162"/>
      <c r="L276" s="168"/>
      <c r="M276" s="162"/>
      <c r="N276" s="169"/>
      <c r="AF276" s="148"/>
      <c r="AG276" s="157"/>
      <c r="AH276" s="157"/>
      <c r="AK276" s="166" t="s">
        <v>125</v>
      </c>
      <c r="AM276" s="157"/>
    </row>
    <row r="277" spans="1:42" s="93" customFormat="1" ht="15" x14ac:dyDescent="0.25">
      <c r="A277" s="158"/>
      <c r="B277" s="159"/>
      <c r="C277" s="170" t="s">
        <v>126</v>
      </c>
      <c r="D277" s="170"/>
      <c r="E277" s="170"/>
      <c r="F277" s="171"/>
      <c r="G277" s="172"/>
      <c r="H277" s="172"/>
      <c r="I277" s="172"/>
      <c r="J277" s="173">
        <v>336</v>
      </c>
      <c r="K277" s="172"/>
      <c r="L277" s="173">
        <v>75.930000000000007</v>
      </c>
      <c r="M277" s="172"/>
      <c r="N277" s="174">
        <v>1545.51</v>
      </c>
      <c r="AF277" s="148"/>
      <c r="AG277" s="157"/>
      <c r="AH277" s="157"/>
      <c r="AL277" s="166" t="s">
        <v>126</v>
      </c>
      <c r="AM277" s="157"/>
    </row>
    <row r="278" spans="1:42" s="93" customFormat="1" ht="15" x14ac:dyDescent="0.25">
      <c r="A278" s="167"/>
      <c r="B278" s="159"/>
      <c r="C278" s="160" t="s">
        <v>127</v>
      </c>
      <c r="D278" s="160"/>
      <c r="E278" s="160"/>
      <c r="F278" s="161"/>
      <c r="G278" s="162"/>
      <c r="H278" s="162"/>
      <c r="I278" s="162"/>
      <c r="J278" s="168"/>
      <c r="K278" s="162"/>
      <c r="L278" s="163">
        <v>46.08</v>
      </c>
      <c r="M278" s="162"/>
      <c r="N278" s="165">
        <v>1266.73</v>
      </c>
      <c r="AF278" s="148"/>
      <c r="AG278" s="157"/>
      <c r="AH278" s="157"/>
      <c r="AK278" s="166" t="s">
        <v>127</v>
      </c>
      <c r="AM278" s="157"/>
    </row>
    <row r="279" spans="1:42" s="93" customFormat="1" ht="22.5" x14ac:dyDescent="0.25">
      <c r="A279" s="167"/>
      <c r="B279" s="159" t="s">
        <v>269</v>
      </c>
      <c r="C279" s="160" t="s">
        <v>270</v>
      </c>
      <c r="D279" s="160"/>
      <c r="E279" s="160"/>
      <c r="F279" s="161" t="s">
        <v>130</v>
      </c>
      <c r="G279" s="175">
        <v>110</v>
      </c>
      <c r="H279" s="162"/>
      <c r="I279" s="175">
        <v>110</v>
      </c>
      <c r="J279" s="168"/>
      <c r="K279" s="162"/>
      <c r="L279" s="163">
        <v>50.69</v>
      </c>
      <c r="M279" s="162"/>
      <c r="N279" s="165">
        <v>1393.4</v>
      </c>
      <c r="AF279" s="148"/>
      <c r="AG279" s="157"/>
      <c r="AH279" s="157"/>
      <c r="AK279" s="166" t="s">
        <v>270</v>
      </c>
      <c r="AM279" s="157"/>
    </row>
    <row r="280" spans="1:42" s="93" customFormat="1" ht="22.5" x14ac:dyDescent="0.25">
      <c r="A280" s="167"/>
      <c r="B280" s="159" t="s">
        <v>271</v>
      </c>
      <c r="C280" s="160" t="s">
        <v>272</v>
      </c>
      <c r="D280" s="160"/>
      <c r="E280" s="160"/>
      <c r="F280" s="161" t="s">
        <v>130</v>
      </c>
      <c r="G280" s="175">
        <v>69</v>
      </c>
      <c r="H280" s="162"/>
      <c r="I280" s="175">
        <v>69</v>
      </c>
      <c r="J280" s="168"/>
      <c r="K280" s="162"/>
      <c r="L280" s="163">
        <v>31.8</v>
      </c>
      <c r="M280" s="162"/>
      <c r="N280" s="180">
        <v>874.04</v>
      </c>
      <c r="AF280" s="148"/>
      <c r="AG280" s="157"/>
      <c r="AH280" s="157"/>
      <c r="AK280" s="166" t="s">
        <v>272</v>
      </c>
      <c r="AM280" s="157"/>
    </row>
    <row r="281" spans="1:42" s="93" customFormat="1" ht="15" x14ac:dyDescent="0.25">
      <c r="A281" s="176"/>
      <c r="B281" s="177"/>
      <c r="C281" s="151" t="s">
        <v>133</v>
      </c>
      <c r="D281" s="151"/>
      <c r="E281" s="151"/>
      <c r="F281" s="152"/>
      <c r="G281" s="153"/>
      <c r="H281" s="153"/>
      <c r="I281" s="153"/>
      <c r="J281" s="155"/>
      <c r="K281" s="153"/>
      <c r="L281" s="178">
        <v>158.41999999999999</v>
      </c>
      <c r="M281" s="172"/>
      <c r="N281" s="179">
        <v>3812.95</v>
      </c>
      <c r="AF281" s="148"/>
      <c r="AG281" s="157"/>
      <c r="AH281" s="157"/>
      <c r="AM281" s="157" t="s">
        <v>133</v>
      </c>
    </row>
    <row r="282" spans="1:42" s="93" customFormat="1" ht="15" x14ac:dyDescent="0.25">
      <c r="A282" s="149" t="s">
        <v>343</v>
      </c>
      <c r="B282" s="150" t="s">
        <v>274</v>
      </c>
      <c r="C282" s="151" t="s">
        <v>275</v>
      </c>
      <c r="D282" s="151"/>
      <c r="E282" s="151"/>
      <c r="F282" s="152" t="s">
        <v>230</v>
      </c>
      <c r="G282" s="153"/>
      <c r="H282" s="153"/>
      <c r="I282" s="239">
        <v>-5.4239999999999997E-2</v>
      </c>
      <c r="J282" s="192">
        <v>3390</v>
      </c>
      <c r="K282" s="153"/>
      <c r="L282" s="178">
        <v>-183.87</v>
      </c>
      <c r="M282" s="193">
        <v>8.1999999999999993</v>
      </c>
      <c r="N282" s="179">
        <v>-1507.73</v>
      </c>
      <c r="AF282" s="148"/>
      <c r="AG282" s="157"/>
      <c r="AH282" s="157" t="s">
        <v>275</v>
      </c>
      <c r="AM282" s="157"/>
    </row>
    <row r="283" spans="1:42" s="93" customFormat="1" ht="15" x14ac:dyDescent="0.25">
      <c r="A283" s="176"/>
      <c r="B283" s="177"/>
      <c r="C283" s="160" t="s">
        <v>276</v>
      </c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91"/>
      <c r="AF283" s="148"/>
      <c r="AG283" s="157"/>
      <c r="AH283" s="157"/>
      <c r="AM283" s="157"/>
      <c r="AN283" s="166" t="s">
        <v>276</v>
      </c>
    </row>
    <row r="284" spans="1:42" s="93" customFormat="1" ht="15" x14ac:dyDescent="0.25">
      <c r="A284" s="176"/>
      <c r="B284" s="177"/>
      <c r="C284" s="151" t="s">
        <v>133</v>
      </c>
      <c r="D284" s="151"/>
      <c r="E284" s="151"/>
      <c r="F284" s="152"/>
      <c r="G284" s="153"/>
      <c r="H284" s="153"/>
      <c r="I284" s="153"/>
      <c r="J284" s="155"/>
      <c r="K284" s="153"/>
      <c r="L284" s="178">
        <v>-183.87</v>
      </c>
      <c r="M284" s="172"/>
      <c r="N284" s="179">
        <v>-1507.73</v>
      </c>
      <c r="AF284" s="148"/>
      <c r="AG284" s="157"/>
      <c r="AH284" s="157"/>
      <c r="AM284" s="157" t="s">
        <v>133</v>
      </c>
    </row>
    <row r="285" spans="1:42" s="93" customFormat="1" ht="15" x14ac:dyDescent="0.25">
      <c r="A285" s="149" t="s">
        <v>344</v>
      </c>
      <c r="B285" s="150" t="s">
        <v>278</v>
      </c>
      <c r="C285" s="151" t="s">
        <v>279</v>
      </c>
      <c r="D285" s="151"/>
      <c r="E285" s="151"/>
      <c r="F285" s="152" t="s">
        <v>230</v>
      </c>
      <c r="G285" s="153"/>
      <c r="H285" s="153"/>
      <c r="I285" s="237">
        <v>5.6599999999999998E-2</v>
      </c>
      <c r="J285" s="192">
        <v>6533.7</v>
      </c>
      <c r="K285" s="153"/>
      <c r="L285" s="178">
        <v>369.81</v>
      </c>
      <c r="M285" s="193">
        <v>8.1999999999999993</v>
      </c>
      <c r="N285" s="179">
        <v>3032.44</v>
      </c>
      <c r="AF285" s="148"/>
      <c r="AG285" s="157"/>
      <c r="AH285" s="157" t="s">
        <v>279</v>
      </c>
      <c r="AM285" s="157"/>
    </row>
    <row r="286" spans="1:42" s="93" customFormat="1" ht="15" x14ac:dyDescent="0.25">
      <c r="A286" s="176"/>
      <c r="B286" s="177"/>
      <c r="C286" s="160" t="s">
        <v>276</v>
      </c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91"/>
      <c r="AF286" s="148"/>
      <c r="AG286" s="157"/>
      <c r="AH286" s="157"/>
      <c r="AM286" s="157"/>
      <c r="AN286" s="166" t="s">
        <v>276</v>
      </c>
    </row>
    <row r="287" spans="1:42" s="93" customFormat="1" ht="15" x14ac:dyDescent="0.25">
      <c r="A287" s="189"/>
      <c r="B287" s="190"/>
      <c r="C287" s="160" t="s">
        <v>345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91"/>
      <c r="AF287" s="148"/>
      <c r="AG287" s="157"/>
      <c r="AH287" s="157"/>
      <c r="AM287" s="157"/>
      <c r="AP287" s="166" t="s">
        <v>345</v>
      </c>
    </row>
    <row r="288" spans="1:42" s="93" customFormat="1" ht="15" x14ac:dyDescent="0.25">
      <c r="A288" s="176"/>
      <c r="B288" s="177"/>
      <c r="C288" s="151" t="s">
        <v>133</v>
      </c>
      <c r="D288" s="151"/>
      <c r="E288" s="151"/>
      <c r="F288" s="152"/>
      <c r="G288" s="153"/>
      <c r="H288" s="153"/>
      <c r="I288" s="153"/>
      <c r="J288" s="155"/>
      <c r="K288" s="153"/>
      <c r="L288" s="178">
        <v>369.81</v>
      </c>
      <c r="M288" s="172"/>
      <c r="N288" s="179">
        <v>3032.44</v>
      </c>
      <c r="AF288" s="148"/>
      <c r="AG288" s="157"/>
      <c r="AH288" s="157"/>
      <c r="AM288" s="157" t="s">
        <v>133</v>
      </c>
    </row>
    <row r="289" spans="1:39" s="93" customFormat="1" ht="15" x14ac:dyDescent="0.25">
      <c r="A289" s="149" t="s">
        <v>346</v>
      </c>
      <c r="B289" s="150" t="s">
        <v>282</v>
      </c>
      <c r="C289" s="151" t="s">
        <v>283</v>
      </c>
      <c r="D289" s="151"/>
      <c r="E289" s="151"/>
      <c r="F289" s="152" t="s">
        <v>284</v>
      </c>
      <c r="G289" s="153"/>
      <c r="H289" s="153"/>
      <c r="I289" s="193">
        <v>0.8</v>
      </c>
      <c r="J289" s="155"/>
      <c r="K289" s="153"/>
      <c r="L289" s="155"/>
      <c r="M289" s="153"/>
      <c r="N289" s="156"/>
      <c r="AF289" s="148"/>
      <c r="AG289" s="157"/>
      <c r="AH289" s="157" t="s">
        <v>283</v>
      </c>
      <c r="AM289" s="157"/>
    </row>
    <row r="290" spans="1:39" s="93" customFormat="1" ht="15" x14ac:dyDescent="0.25">
      <c r="A290" s="158"/>
      <c r="B290" s="159" t="s">
        <v>114</v>
      </c>
      <c r="C290" s="160" t="s">
        <v>118</v>
      </c>
      <c r="D290" s="160"/>
      <c r="E290" s="160"/>
      <c r="F290" s="161"/>
      <c r="G290" s="162"/>
      <c r="H290" s="162"/>
      <c r="I290" s="162"/>
      <c r="J290" s="163">
        <v>54.05</v>
      </c>
      <c r="K290" s="162"/>
      <c r="L290" s="163">
        <v>43.24</v>
      </c>
      <c r="M290" s="164">
        <v>27.49</v>
      </c>
      <c r="N290" s="165">
        <v>1188.67</v>
      </c>
      <c r="AF290" s="148"/>
      <c r="AG290" s="157"/>
      <c r="AH290" s="157"/>
      <c r="AJ290" s="166" t="s">
        <v>118</v>
      </c>
      <c r="AM290" s="157"/>
    </row>
    <row r="291" spans="1:39" s="93" customFormat="1" ht="15" x14ac:dyDescent="0.25">
      <c r="A291" s="158"/>
      <c r="B291" s="159" t="s">
        <v>119</v>
      </c>
      <c r="C291" s="160" t="s">
        <v>120</v>
      </c>
      <c r="D291" s="160"/>
      <c r="E291" s="160"/>
      <c r="F291" s="161"/>
      <c r="G291" s="162"/>
      <c r="H291" s="162"/>
      <c r="I291" s="162"/>
      <c r="J291" s="163">
        <v>4.91</v>
      </c>
      <c r="K291" s="162"/>
      <c r="L291" s="163">
        <v>3.93</v>
      </c>
      <c r="M291" s="164">
        <v>10.92</v>
      </c>
      <c r="N291" s="180">
        <v>42.92</v>
      </c>
      <c r="AF291" s="148"/>
      <c r="AG291" s="157"/>
      <c r="AH291" s="157"/>
      <c r="AJ291" s="166" t="s">
        <v>120</v>
      </c>
      <c r="AM291" s="157"/>
    </row>
    <row r="292" spans="1:39" s="93" customFormat="1" ht="15" x14ac:dyDescent="0.25">
      <c r="A292" s="158"/>
      <c r="B292" s="159" t="s">
        <v>139</v>
      </c>
      <c r="C292" s="160" t="s">
        <v>145</v>
      </c>
      <c r="D292" s="160"/>
      <c r="E292" s="160"/>
      <c r="F292" s="161"/>
      <c r="G292" s="162"/>
      <c r="H292" s="162"/>
      <c r="I292" s="162"/>
      <c r="J292" s="163">
        <v>101.46</v>
      </c>
      <c r="K292" s="162"/>
      <c r="L292" s="163">
        <v>81.17</v>
      </c>
      <c r="M292" s="181">
        <v>8.1999999999999993</v>
      </c>
      <c r="N292" s="180">
        <v>665.59</v>
      </c>
      <c r="AF292" s="148"/>
      <c r="AG292" s="157"/>
      <c r="AH292" s="157"/>
      <c r="AJ292" s="166" t="s">
        <v>145</v>
      </c>
      <c r="AM292" s="157"/>
    </row>
    <row r="293" spans="1:39" s="93" customFormat="1" ht="15" x14ac:dyDescent="0.25">
      <c r="A293" s="167"/>
      <c r="B293" s="159"/>
      <c r="C293" s="160" t="s">
        <v>123</v>
      </c>
      <c r="D293" s="160"/>
      <c r="E293" s="160"/>
      <c r="F293" s="161" t="s">
        <v>124</v>
      </c>
      <c r="G293" s="164">
        <v>6.93</v>
      </c>
      <c r="H293" s="162"/>
      <c r="I293" s="188">
        <v>5.5439999999999996</v>
      </c>
      <c r="J293" s="168"/>
      <c r="K293" s="162"/>
      <c r="L293" s="168"/>
      <c r="M293" s="162"/>
      <c r="N293" s="169"/>
      <c r="AF293" s="148"/>
      <c r="AG293" s="157"/>
      <c r="AH293" s="157"/>
      <c r="AK293" s="166" t="s">
        <v>123</v>
      </c>
      <c r="AM293" s="157"/>
    </row>
    <row r="294" spans="1:39" s="93" customFormat="1" ht="15" x14ac:dyDescent="0.25">
      <c r="A294" s="158"/>
      <c r="B294" s="159"/>
      <c r="C294" s="170" t="s">
        <v>126</v>
      </c>
      <c r="D294" s="170"/>
      <c r="E294" s="170"/>
      <c r="F294" s="171"/>
      <c r="G294" s="172"/>
      <c r="H294" s="172"/>
      <c r="I294" s="172"/>
      <c r="J294" s="173">
        <v>160.41999999999999</v>
      </c>
      <c r="K294" s="172"/>
      <c r="L294" s="173">
        <v>128.34</v>
      </c>
      <c r="M294" s="172"/>
      <c r="N294" s="174">
        <v>1897.18</v>
      </c>
      <c r="AF294" s="148"/>
      <c r="AG294" s="157"/>
      <c r="AH294" s="157"/>
      <c r="AL294" s="166" t="s">
        <v>126</v>
      </c>
      <c r="AM294" s="157"/>
    </row>
    <row r="295" spans="1:39" s="93" customFormat="1" ht="15" x14ac:dyDescent="0.25">
      <c r="A295" s="167"/>
      <c r="B295" s="159"/>
      <c r="C295" s="160" t="s">
        <v>127</v>
      </c>
      <c r="D295" s="160"/>
      <c r="E295" s="160"/>
      <c r="F295" s="161"/>
      <c r="G295" s="162"/>
      <c r="H295" s="162"/>
      <c r="I295" s="162"/>
      <c r="J295" s="168"/>
      <c r="K295" s="162"/>
      <c r="L295" s="163">
        <v>43.24</v>
      </c>
      <c r="M295" s="162"/>
      <c r="N295" s="165">
        <v>1188.67</v>
      </c>
      <c r="AF295" s="148"/>
      <c r="AG295" s="157"/>
      <c r="AH295" s="157"/>
      <c r="AK295" s="166" t="s">
        <v>127</v>
      </c>
      <c r="AM295" s="157"/>
    </row>
    <row r="296" spans="1:39" s="93" customFormat="1" ht="22.5" x14ac:dyDescent="0.25">
      <c r="A296" s="167"/>
      <c r="B296" s="159" t="s">
        <v>269</v>
      </c>
      <c r="C296" s="160" t="s">
        <v>270</v>
      </c>
      <c r="D296" s="160"/>
      <c r="E296" s="160"/>
      <c r="F296" s="161" t="s">
        <v>130</v>
      </c>
      <c r="G296" s="175">
        <v>110</v>
      </c>
      <c r="H296" s="162"/>
      <c r="I296" s="175">
        <v>110</v>
      </c>
      <c r="J296" s="168"/>
      <c r="K296" s="162"/>
      <c r="L296" s="163">
        <v>47.56</v>
      </c>
      <c r="M296" s="162"/>
      <c r="N296" s="165">
        <v>1307.54</v>
      </c>
      <c r="AF296" s="148"/>
      <c r="AG296" s="157"/>
      <c r="AH296" s="157"/>
      <c r="AK296" s="166" t="s">
        <v>270</v>
      </c>
      <c r="AM296" s="157"/>
    </row>
    <row r="297" spans="1:39" s="93" customFormat="1" ht="22.5" x14ac:dyDescent="0.25">
      <c r="A297" s="167"/>
      <c r="B297" s="159" t="s">
        <v>271</v>
      </c>
      <c r="C297" s="160" t="s">
        <v>272</v>
      </c>
      <c r="D297" s="160"/>
      <c r="E297" s="160"/>
      <c r="F297" s="161" t="s">
        <v>130</v>
      </c>
      <c r="G297" s="175">
        <v>69</v>
      </c>
      <c r="H297" s="162"/>
      <c r="I297" s="175">
        <v>69</v>
      </c>
      <c r="J297" s="168"/>
      <c r="K297" s="162"/>
      <c r="L297" s="163">
        <v>29.84</v>
      </c>
      <c r="M297" s="162"/>
      <c r="N297" s="180">
        <v>820.18</v>
      </c>
      <c r="AF297" s="148"/>
      <c r="AG297" s="157"/>
      <c r="AH297" s="157"/>
      <c r="AK297" s="166" t="s">
        <v>272</v>
      </c>
      <c r="AM297" s="157"/>
    </row>
    <row r="298" spans="1:39" s="93" customFormat="1" ht="15" x14ac:dyDescent="0.25">
      <c r="A298" s="176"/>
      <c r="B298" s="177"/>
      <c r="C298" s="151" t="s">
        <v>133</v>
      </c>
      <c r="D298" s="151"/>
      <c r="E298" s="151"/>
      <c r="F298" s="152"/>
      <c r="G298" s="153"/>
      <c r="H298" s="153"/>
      <c r="I298" s="153"/>
      <c r="J298" s="155"/>
      <c r="K298" s="153"/>
      <c r="L298" s="178">
        <v>205.74</v>
      </c>
      <c r="M298" s="172"/>
      <c r="N298" s="179">
        <v>4024.9</v>
      </c>
      <c r="AF298" s="148"/>
      <c r="AG298" s="157"/>
      <c r="AH298" s="157"/>
      <c r="AM298" s="157" t="s">
        <v>133</v>
      </c>
    </row>
    <row r="299" spans="1:39" s="93" customFormat="1" ht="15" x14ac:dyDescent="0.25">
      <c r="A299" s="233" t="s">
        <v>347</v>
      </c>
      <c r="B299" s="234"/>
      <c r="C299" s="234"/>
      <c r="D299" s="234"/>
      <c r="E299" s="234"/>
      <c r="F299" s="234"/>
      <c r="G299" s="234"/>
      <c r="H299" s="234"/>
      <c r="I299" s="234"/>
      <c r="J299" s="234"/>
      <c r="K299" s="234"/>
      <c r="L299" s="234"/>
      <c r="M299" s="234"/>
      <c r="N299" s="235"/>
      <c r="AF299" s="148"/>
      <c r="AG299" s="157" t="s">
        <v>347</v>
      </c>
      <c r="AH299" s="157"/>
      <c r="AM299" s="157"/>
    </row>
    <row r="300" spans="1:39" s="93" customFormat="1" ht="34.5" x14ac:dyDescent="0.25">
      <c r="A300" s="149" t="s">
        <v>348</v>
      </c>
      <c r="B300" s="150" t="s">
        <v>349</v>
      </c>
      <c r="C300" s="151" t="s">
        <v>350</v>
      </c>
      <c r="D300" s="151"/>
      <c r="E300" s="151"/>
      <c r="F300" s="152" t="s">
        <v>117</v>
      </c>
      <c r="G300" s="153"/>
      <c r="H300" s="153"/>
      <c r="I300" s="154">
        <v>3</v>
      </c>
      <c r="J300" s="155"/>
      <c r="K300" s="153"/>
      <c r="L300" s="155"/>
      <c r="M300" s="153"/>
      <c r="N300" s="156"/>
      <c r="AF300" s="148"/>
      <c r="AG300" s="157"/>
      <c r="AH300" s="157" t="s">
        <v>350</v>
      </c>
      <c r="AM300" s="157"/>
    </row>
    <row r="301" spans="1:39" s="93" customFormat="1" ht="23.25" x14ac:dyDescent="0.25">
      <c r="A301" s="185"/>
      <c r="B301" s="159" t="s">
        <v>217</v>
      </c>
      <c r="C301" s="186" t="s">
        <v>218</v>
      </c>
      <c r="D301" s="186"/>
      <c r="E301" s="186"/>
      <c r="F301" s="186"/>
      <c r="G301" s="186"/>
      <c r="H301" s="186"/>
      <c r="I301" s="186"/>
      <c r="J301" s="186"/>
      <c r="K301" s="186"/>
      <c r="L301" s="186"/>
      <c r="M301" s="186"/>
      <c r="N301" s="187"/>
      <c r="AF301" s="148"/>
      <c r="AG301" s="157"/>
      <c r="AH301" s="157"/>
      <c r="AI301" s="166" t="s">
        <v>218</v>
      </c>
      <c r="AM301" s="157"/>
    </row>
    <row r="302" spans="1:39" s="93" customFormat="1" ht="15" x14ac:dyDescent="0.25">
      <c r="A302" s="158"/>
      <c r="B302" s="159" t="s">
        <v>114</v>
      </c>
      <c r="C302" s="160" t="s">
        <v>118</v>
      </c>
      <c r="D302" s="160"/>
      <c r="E302" s="160"/>
      <c r="F302" s="161"/>
      <c r="G302" s="162"/>
      <c r="H302" s="162"/>
      <c r="I302" s="162"/>
      <c r="J302" s="163">
        <v>79.739999999999995</v>
      </c>
      <c r="K302" s="164">
        <v>1.25</v>
      </c>
      <c r="L302" s="163">
        <v>299.02999999999997</v>
      </c>
      <c r="M302" s="164">
        <v>27.49</v>
      </c>
      <c r="N302" s="165">
        <v>8220.33</v>
      </c>
      <c r="AF302" s="148"/>
      <c r="AG302" s="157"/>
      <c r="AH302" s="157"/>
      <c r="AJ302" s="166" t="s">
        <v>118</v>
      </c>
      <c r="AM302" s="157"/>
    </row>
    <row r="303" spans="1:39" s="93" customFormat="1" ht="15" x14ac:dyDescent="0.25">
      <c r="A303" s="158"/>
      <c r="B303" s="159" t="s">
        <v>119</v>
      </c>
      <c r="C303" s="160" t="s">
        <v>120</v>
      </c>
      <c r="D303" s="160"/>
      <c r="E303" s="160"/>
      <c r="F303" s="161"/>
      <c r="G303" s="162"/>
      <c r="H303" s="162"/>
      <c r="I303" s="162"/>
      <c r="J303" s="163">
        <v>400.28</v>
      </c>
      <c r="K303" s="164">
        <v>1.25</v>
      </c>
      <c r="L303" s="242">
        <v>1501.05</v>
      </c>
      <c r="M303" s="164">
        <v>10.92</v>
      </c>
      <c r="N303" s="165">
        <v>16391.47</v>
      </c>
      <c r="AF303" s="148"/>
      <c r="AG303" s="157"/>
      <c r="AH303" s="157"/>
      <c r="AJ303" s="166" t="s">
        <v>120</v>
      </c>
      <c r="AM303" s="157"/>
    </row>
    <row r="304" spans="1:39" s="93" customFormat="1" ht="15" x14ac:dyDescent="0.25">
      <c r="A304" s="158"/>
      <c r="B304" s="159" t="s">
        <v>121</v>
      </c>
      <c r="C304" s="160" t="s">
        <v>122</v>
      </c>
      <c r="D304" s="160"/>
      <c r="E304" s="160"/>
      <c r="F304" s="161"/>
      <c r="G304" s="162"/>
      <c r="H304" s="162"/>
      <c r="I304" s="162"/>
      <c r="J304" s="163">
        <v>37.24</v>
      </c>
      <c r="K304" s="164">
        <v>1.25</v>
      </c>
      <c r="L304" s="163">
        <v>139.65</v>
      </c>
      <c r="M304" s="164">
        <v>27.49</v>
      </c>
      <c r="N304" s="165">
        <v>3838.98</v>
      </c>
      <c r="AF304" s="148"/>
      <c r="AG304" s="157"/>
      <c r="AH304" s="157"/>
      <c r="AJ304" s="166" t="s">
        <v>122</v>
      </c>
      <c r="AM304" s="157"/>
    </row>
    <row r="305" spans="1:39" s="93" customFormat="1" ht="15" x14ac:dyDescent="0.25">
      <c r="A305" s="158"/>
      <c r="B305" s="159" t="s">
        <v>139</v>
      </c>
      <c r="C305" s="160" t="s">
        <v>145</v>
      </c>
      <c r="D305" s="160"/>
      <c r="E305" s="160"/>
      <c r="F305" s="161"/>
      <c r="G305" s="162"/>
      <c r="H305" s="162"/>
      <c r="I305" s="162"/>
      <c r="J305" s="163">
        <v>45.54</v>
      </c>
      <c r="K305" s="162"/>
      <c r="L305" s="163">
        <v>136.62</v>
      </c>
      <c r="M305" s="181">
        <v>8.1999999999999993</v>
      </c>
      <c r="N305" s="165">
        <v>1120.28</v>
      </c>
      <c r="AF305" s="148"/>
      <c r="AG305" s="157"/>
      <c r="AH305" s="157"/>
      <c r="AJ305" s="166" t="s">
        <v>145</v>
      </c>
      <c r="AM305" s="157"/>
    </row>
    <row r="306" spans="1:39" s="93" customFormat="1" ht="15" x14ac:dyDescent="0.25">
      <c r="A306" s="167"/>
      <c r="B306" s="159"/>
      <c r="C306" s="160" t="s">
        <v>123</v>
      </c>
      <c r="D306" s="160"/>
      <c r="E306" s="160"/>
      <c r="F306" s="161" t="s">
        <v>124</v>
      </c>
      <c r="G306" s="175">
        <v>9</v>
      </c>
      <c r="H306" s="164">
        <v>1.25</v>
      </c>
      <c r="I306" s="164">
        <v>33.75</v>
      </c>
      <c r="J306" s="168"/>
      <c r="K306" s="162"/>
      <c r="L306" s="168"/>
      <c r="M306" s="162"/>
      <c r="N306" s="169"/>
      <c r="AF306" s="148"/>
      <c r="AG306" s="157"/>
      <c r="AH306" s="157"/>
      <c r="AK306" s="166" t="s">
        <v>123</v>
      </c>
      <c r="AM306" s="157"/>
    </row>
    <row r="307" spans="1:39" s="93" customFormat="1" ht="15" x14ac:dyDescent="0.25">
      <c r="A307" s="167"/>
      <c r="B307" s="159"/>
      <c r="C307" s="160" t="s">
        <v>125</v>
      </c>
      <c r="D307" s="160"/>
      <c r="E307" s="160"/>
      <c r="F307" s="161" t="s">
        <v>124</v>
      </c>
      <c r="G307" s="164">
        <v>3.21</v>
      </c>
      <c r="H307" s="164">
        <v>1.25</v>
      </c>
      <c r="I307" s="238">
        <v>12.0375</v>
      </c>
      <c r="J307" s="168"/>
      <c r="K307" s="162"/>
      <c r="L307" s="168"/>
      <c r="M307" s="162"/>
      <c r="N307" s="169"/>
      <c r="AF307" s="148"/>
      <c r="AG307" s="157"/>
      <c r="AH307" s="157"/>
      <c r="AK307" s="166" t="s">
        <v>125</v>
      </c>
      <c r="AM307" s="157"/>
    </row>
    <row r="308" spans="1:39" s="93" customFormat="1" ht="15" x14ac:dyDescent="0.25">
      <c r="A308" s="158"/>
      <c r="B308" s="159"/>
      <c r="C308" s="170" t="s">
        <v>126</v>
      </c>
      <c r="D308" s="170"/>
      <c r="E308" s="170"/>
      <c r="F308" s="171"/>
      <c r="G308" s="172"/>
      <c r="H308" s="172"/>
      <c r="I308" s="172"/>
      <c r="J308" s="173">
        <v>525.55999999999995</v>
      </c>
      <c r="K308" s="172"/>
      <c r="L308" s="243">
        <v>1936.7</v>
      </c>
      <c r="M308" s="172"/>
      <c r="N308" s="174">
        <v>25732.080000000002</v>
      </c>
      <c r="AF308" s="148"/>
      <c r="AG308" s="157"/>
      <c r="AH308" s="157"/>
      <c r="AL308" s="166" t="s">
        <v>126</v>
      </c>
      <c r="AM308" s="157"/>
    </row>
    <row r="309" spans="1:39" s="93" customFormat="1" ht="15" x14ac:dyDescent="0.25">
      <c r="A309" s="167"/>
      <c r="B309" s="159"/>
      <c r="C309" s="160" t="s">
        <v>127</v>
      </c>
      <c r="D309" s="160"/>
      <c r="E309" s="160"/>
      <c r="F309" s="161"/>
      <c r="G309" s="162"/>
      <c r="H309" s="162"/>
      <c r="I309" s="162"/>
      <c r="J309" s="168"/>
      <c r="K309" s="162"/>
      <c r="L309" s="163">
        <v>438.68</v>
      </c>
      <c r="M309" s="162"/>
      <c r="N309" s="165">
        <v>12059.31</v>
      </c>
      <c r="AF309" s="148"/>
      <c r="AG309" s="157"/>
      <c r="AH309" s="157"/>
      <c r="AK309" s="166" t="s">
        <v>127</v>
      </c>
      <c r="AM309" s="157"/>
    </row>
    <row r="310" spans="1:39" s="93" customFormat="1" ht="22.5" x14ac:dyDescent="0.25">
      <c r="A310" s="167"/>
      <c r="B310" s="159" t="s">
        <v>128</v>
      </c>
      <c r="C310" s="160" t="s">
        <v>129</v>
      </c>
      <c r="D310" s="160"/>
      <c r="E310" s="160"/>
      <c r="F310" s="161" t="s">
        <v>130</v>
      </c>
      <c r="G310" s="175">
        <v>103</v>
      </c>
      <c r="H310" s="162"/>
      <c r="I310" s="175">
        <v>103</v>
      </c>
      <c r="J310" s="168"/>
      <c r="K310" s="162"/>
      <c r="L310" s="163">
        <v>451.84</v>
      </c>
      <c r="M310" s="162"/>
      <c r="N310" s="165">
        <v>12421.09</v>
      </c>
      <c r="AF310" s="148"/>
      <c r="AG310" s="157"/>
      <c r="AH310" s="157"/>
      <c r="AK310" s="166" t="s">
        <v>129</v>
      </c>
      <c r="AM310" s="157"/>
    </row>
    <row r="311" spans="1:39" s="93" customFormat="1" ht="22.5" x14ac:dyDescent="0.25">
      <c r="A311" s="167"/>
      <c r="B311" s="159" t="s">
        <v>131</v>
      </c>
      <c r="C311" s="160" t="s">
        <v>132</v>
      </c>
      <c r="D311" s="160"/>
      <c r="E311" s="160"/>
      <c r="F311" s="161" t="s">
        <v>130</v>
      </c>
      <c r="G311" s="175">
        <v>60</v>
      </c>
      <c r="H311" s="162"/>
      <c r="I311" s="175">
        <v>60</v>
      </c>
      <c r="J311" s="168"/>
      <c r="K311" s="162"/>
      <c r="L311" s="163">
        <v>263.20999999999998</v>
      </c>
      <c r="M311" s="162"/>
      <c r="N311" s="165">
        <v>7235.59</v>
      </c>
      <c r="AF311" s="148"/>
      <c r="AG311" s="157"/>
      <c r="AH311" s="157"/>
      <c r="AK311" s="166" t="s">
        <v>132</v>
      </c>
      <c r="AM311" s="157"/>
    </row>
    <row r="312" spans="1:39" s="93" customFormat="1" ht="15" x14ac:dyDescent="0.25">
      <c r="A312" s="176"/>
      <c r="B312" s="177"/>
      <c r="C312" s="151" t="s">
        <v>133</v>
      </c>
      <c r="D312" s="151"/>
      <c r="E312" s="151"/>
      <c r="F312" s="152"/>
      <c r="G312" s="153"/>
      <c r="H312" s="153"/>
      <c r="I312" s="153"/>
      <c r="J312" s="155"/>
      <c r="K312" s="153"/>
      <c r="L312" s="192">
        <v>2651.75</v>
      </c>
      <c r="M312" s="172"/>
      <c r="N312" s="179">
        <v>45388.76</v>
      </c>
      <c r="AF312" s="148"/>
      <c r="AG312" s="157"/>
      <c r="AH312" s="157"/>
      <c r="AM312" s="157" t="s">
        <v>133</v>
      </c>
    </row>
    <row r="313" spans="1:39" s="93" customFormat="1" ht="34.5" x14ac:dyDescent="0.25">
      <c r="A313" s="149" t="s">
        <v>351</v>
      </c>
      <c r="B313" s="150" t="s">
        <v>219</v>
      </c>
      <c r="C313" s="151" t="s">
        <v>220</v>
      </c>
      <c r="D313" s="151"/>
      <c r="E313" s="151"/>
      <c r="F313" s="152" t="s">
        <v>117</v>
      </c>
      <c r="G313" s="153"/>
      <c r="H313" s="153"/>
      <c r="I313" s="154">
        <v>9</v>
      </c>
      <c r="J313" s="155"/>
      <c r="K313" s="153"/>
      <c r="L313" s="155"/>
      <c r="M313" s="153"/>
      <c r="N313" s="156"/>
      <c r="AF313" s="148"/>
      <c r="AG313" s="157"/>
      <c r="AH313" s="157" t="s">
        <v>220</v>
      </c>
      <c r="AM313" s="157"/>
    </row>
    <row r="314" spans="1:39" s="93" customFormat="1" ht="15" x14ac:dyDescent="0.25">
      <c r="A314" s="158"/>
      <c r="B314" s="159" t="s">
        <v>114</v>
      </c>
      <c r="C314" s="160" t="s">
        <v>118</v>
      </c>
      <c r="D314" s="160"/>
      <c r="E314" s="160"/>
      <c r="F314" s="161"/>
      <c r="G314" s="162"/>
      <c r="H314" s="162"/>
      <c r="I314" s="162"/>
      <c r="J314" s="163">
        <v>3.59</v>
      </c>
      <c r="K314" s="162"/>
      <c r="L314" s="163">
        <v>32.31</v>
      </c>
      <c r="M314" s="164">
        <v>27.49</v>
      </c>
      <c r="N314" s="180">
        <v>888.2</v>
      </c>
      <c r="AF314" s="148"/>
      <c r="AG314" s="157"/>
      <c r="AH314" s="157"/>
      <c r="AJ314" s="166" t="s">
        <v>118</v>
      </c>
      <c r="AM314" s="157"/>
    </row>
    <row r="315" spans="1:39" s="93" customFormat="1" ht="15" x14ac:dyDescent="0.25">
      <c r="A315" s="158"/>
      <c r="B315" s="159" t="s">
        <v>119</v>
      </c>
      <c r="C315" s="160" t="s">
        <v>120</v>
      </c>
      <c r="D315" s="160"/>
      <c r="E315" s="160"/>
      <c r="F315" s="161"/>
      <c r="G315" s="162"/>
      <c r="H315" s="162"/>
      <c r="I315" s="162"/>
      <c r="J315" s="163">
        <v>46.57</v>
      </c>
      <c r="K315" s="162"/>
      <c r="L315" s="163">
        <v>419.13</v>
      </c>
      <c r="M315" s="164">
        <v>10.92</v>
      </c>
      <c r="N315" s="165">
        <v>4576.8999999999996</v>
      </c>
      <c r="AF315" s="148"/>
      <c r="AG315" s="157"/>
      <c r="AH315" s="157"/>
      <c r="AJ315" s="166" t="s">
        <v>120</v>
      </c>
      <c r="AM315" s="157"/>
    </row>
    <row r="316" spans="1:39" s="93" customFormat="1" ht="15" x14ac:dyDescent="0.25">
      <c r="A316" s="158"/>
      <c r="B316" s="159" t="s">
        <v>121</v>
      </c>
      <c r="C316" s="160" t="s">
        <v>122</v>
      </c>
      <c r="D316" s="160"/>
      <c r="E316" s="160"/>
      <c r="F316" s="161"/>
      <c r="G316" s="162"/>
      <c r="H316" s="162"/>
      <c r="I316" s="162"/>
      <c r="J316" s="163">
        <v>6.48</v>
      </c>
      <c r="K316" s="162"/>
      <c r="L316" s="163">
        <v>58.32</v>
      </c>
      <c r="M316" s="164">
        <v>27.49</v>
      </c>
      <c r="N316" s="165">
        <v>1603.22</v>
      </c>
      <c r="AF316" s="148"/>
      <c r="AG316" s="157"/>
      <c r="AH316" s="157"/>
      <c r="AJ316" s="166" t="s">
        <v>122</v>
      </c>
      <c r="AM316" s="157"/>
    </row>
    <row r="317" spans="1:39" s="93" customFormat="1" ht="15" x14ac:dyDescent="0.25">
      <c r="A317" s="167"/>
      <c r="B317" s="159"/>
      <c r="C317" s="160" t="s">
        <v>123</v>
      </c>
      <c r="D317" s="160"/>
      <c r="E317" s="160"/>
      <c r="F317" s="161" t="s">
        <v>124</v>
      </c>
      <c r="G317" s="164">
        <v>0.44</v>
      </c>
      <c r="H317" s="162"/>
      <c r="I317" s="164">
        <v>3.96</v>
      </c>
      <c r="J317" s="168"/>
      <c r="K317" s="162"/>
      <c r="L317" s="168"/>
      <c r="M317" s="162"/>
      <c r="N317" s="169"/>
      <c r="AF317" s="148"/>
      <c r="AG317" s="157"/>
      <c r="AH317" s="157"/>
      <c r="AK317" s="166" t="s">
        <v>123</v>
      </c>
      <c r="AM317" s="157"/>
    </row>
    <row r="318" spans="1:39" s="93" customFormat="1" ht="15" x14ac:dyDescent="0.25">
      <c r="A318" s="167"/>
      <c r="B318" s="159"/>
      <c r="C318" s="160" t="s">
        <v>125</v>
      </c>
      <c r="D318" s="160"/>
      <c r="E318" s="160"/>
      <c r="F318" s="161" t="s">
        <v>124</v>
      </c>
      <c r="G318" s="164">
        <v>0.48</v>
      </c>
      <c r="H318" s="162"/>
      <c r="I318" s="164">
        <v>4.32</v>
      </c>
      <c r="J318" s="168"/>
      <c r="K318" s="162"/>
      <c r="L318" s="168"/>
      <c r="M318" s="162"/>
      <c r="N318" s="169"/>
      <c r="AF318" s="148"/>
      <c r="AG318" s="157"/>
      <c r="AH318" s="157"/>
      <c r="AK318" s="166" t="s">
        <v>125</v>
      </c>
      <c r="AM318" s="157"/>
    </row>
    <row r="319" spans="1:39" s="93" customFormat="1" ht="15" x14ac:dyDescent="0.25">
      <c r="A319" s="158"/>
      <c r="B319" s="159"/>
      <c r="C319" s="170" t="s">
        <v>126</v>
      </c>
      <c r="D319" s="170"/>
      <c r="E319" s="170"/>
      <c r="F319" s="171"/>
      <c r="G319" s="172"/>
      <c r="H319" s="172"/>
      <c r="I319" s="172"/>
      <c r="J319" s="173">
        <v>50.16</v>
      </c>
      <c r="K319" s="172"/>
      <c r="L319" s="173">
        <v>451.44</v>
      </c>
      <c r="M319" s="172"/>
      <c r="N319" s="174">
        <v>5465.1</v>
      </c>
      <c r="AF319" s="148"/>
      <c r="AG319" s="157"/>
      <c r="AH319" s="157"/>
      <c r="AL319" s="166" t="s">
        <v>126</v>
      </c>
      <c r="AM319" s="157"/>
    </row>
    <row r="320" spans="1:39" s="93" customFormat="1" ht="15" x14ac:dyDescent="0.25">
      <c r="A320" s="167"/>
      <c r="B320" s="159"/>
      <c r="C320" s="160" t="s">
        <v>127</v>
      </c>
      <c r="D320" s="160"/>
      <c r="E320" s="160"/>
      <c r="F320" s="161"/>
      <c r="G320" s="162"/>
      <c r="H320" s="162"/>
      <c r="I320" s="162"/>
      <c r="J320" s="168"/>
      <c r="K320" s="162"/>
      <c r="L320" s="163">
        <v>90.63</v>
      </c>
      <c r="M320" s="162"/>
      <c r="N320" s="165">
        <v>2491.42</v>
      </c>
      <c r="AF320" s="148"/>
      <c r="AG320" s="157"/>
      <c r="AH320" s="157"/>
      <c r="AK320" s="166" t="s">
        <v>127</v>
      </c>
      <c r="AM320" s="157"/>
    </row>
    <row r="321" spans="1:40" s="93" customFormat="1" ht="22.5" x14ac:dyDescent="0.25">
      <c r="A321" s="167"/>
      <c r="B321" s="159" t="s">
        <v>128</v>
      </c>
      <c r="C321" s="160" t="s">
        <v>129</v>
      </c>
      <c r="D321" s="160"/>
      <c r="E321" s="160"/>
      <c r="F321" s="161" t="s">
        <v>130</v>
      </c>
      <c r="G321" s="175">
        <v>103</v>
      </c>
      <c r="H321" s="162"/>
      <c r="I321" s="175">
        <v>103</v>
      </c>
      <c r="J321" s="168"/>
      <c r="K321" s="162"/>
      <c r="L321" s="163">
        <v>93.35</v>
      </c>
      <c r="M321" s="162"/>
      <c r="N321" s="165">
        <v>2566.16</v>
      </c>
      <c r="AF321" s="148"/>
      <c r="AG321" s="157"/>
      <c r="AH321" s="157"/>
      <c r="AK321" s="166" t="s">
        <v>129</v>
      </c>
      <c r="AM321" s="157"/>
    </row>
    <row r="322" spans="1:40" s="93" customFormat="1" ht="22.5" x14ac:dyDescent="0.25">
      <c r="A322" s="167"/>
      <c r="B322" s="159" t="s">
        <v>131</v>
      </c>
      <c r="C322" s="160" t="s">
        <v>132</v>
      </c>
      <c r="D322" s="160"/>
      <c r="E322" s="160"/>
      <c r="F322" s="161" t="s">
        <v>130</v>
      </c>
      <c r="G322" s="175">
        <v>60</v>
      </c>
      <c r="H322" s="162"/>
      <c r="I322" s="175">
        <v>60</v>
      </c>
      <c r="J322" s="168"/>
      <c r="K322" s="162"/>
      <c r="L322" s="163">
        <v>54.38</v>
      </c>
      <c r="M322" s="162"/>
      <c r="N322" s="165">
        <v>1494.85</v>
      </c>
      <c r="AF322" s="148"/>
      <c r="AG322" s="157"/>
      <c r="AH322" s="157"/>
      <c r="AK322" s="166" t="s">
        <v>132</v>
      </c>
      <c r="AM322" s="157"/>
    </row>
    <row r="323" spans="1:40" s="93" customFormat="1" ht="15" x14ac:dyDescent="0.25">
      <c r="A323" s="176"/>
      <c r="B323" s="177"/>
      <c r="C323" s="151" t="s">
        <v>133</v>
      </c>
      <c r="D323" s="151"/>
      <c r="E323" s="151"/>
      <c r="F323" s="152"/>
      <c r="G323" s="153"/>
      <c r="H323" s="153"/>
      <c r="I323" s="153"/>
      <c r="J323" s="155"/>
      <c r="K323" s="153"/>
      <c r="L323" s="178">
        <v>599.16999999999996</v>
      </c>
      <c r="M323" s="172"/>
      <c r="N323" s="179">
        <v>9526.11</v>
      </c>
      <c r="AF323" s="148"/>
      <c r="AG323" s="157"/>
      <c r="AH323" s="157"/>
      <c r="AM323" s="157" t="s">
        <v>133</v>
      </c>
    </row>
    <row r="324" spans="1:40" s="93" customFormat="1" ht="34.5" x14ac:dyDescent="0.25">
      <c r="A324" s="149" t="s">
        <v>352</v>
      </c>
      <c r="B324" s="150" t="s">
        <v>291</v>
      </c>
      <c r="C324" s="151" t="s">
        <v>292</v>
      </c>
      <c r="D324" s="151"/>
      <c r="E324" s="151"/>
      <c r="F324" s="152" t="s">
        <v>117</v>
      </c>
      <c r="G324" s="153"/>
      <c r="H324" s="153"/>
      <c r="I324" s="154">
        <v>3</v>
      </c>
      <c r="J324" s="155"/>
      <c r="K324" s="153"/>
      <c r="L324" s="155"/>
      <c r="M324" s="153"/>
      <c r="N324" s="156"/>
      <c r="AF324" s="148"/>
      <c r="AG324" s="157"/>
      <c r="AH324" s="157" t="s">
        <v>292</v>
      </c>
      <c r="AM324" s="157"/>
    </row>
    <row r="325" spans="1:40" s="93" customFormat="1" ht="15" x14ac:dyDescent="0.25">
      <c r="A325" s="158"/>
      <c r="B325" s="159" t="s">
        <v>114</v>
      </c>
      <c r="C325" s="160" t="s">
        <v>118</v>
      </c>
      <c r="D325" s="160"/>
      <c r="E325" s="160"/>
      <c r="F325" s="161"/>
      <c r="G325" s="162"/>
      <c r="H325" s="162"/>
      <c r="I325" s="162"/>
      <c r="J325" s="163">
        <v>2.4500000000000002</v>
      </c>
      <c r="K325" s="162"/>
      <c r="L325" s="163">
        <v>7.35</v>
      </c>
      <c r="M325" s="164">
        <v>27.49</v>
      </c>
      <c r="N325" s="180">
        <v>202.05</v>
      </c>
      <c r="AF325" s="148"/>
      <c r="AG325" s="157"/>
      <c r="AH325" s="157"/>
      <c r="AJ325" s="166" t="s">
        <v>118</v>
      </c>
      <c r="AM325" s="157"/>
    </row>
    <row r="326" spans="1:40" s="93" customFormat="1" ht="15" x14ac:dyDescent="0.25">
      <c r="A326" s="158"/>
      <c r="B326" s="159" t="s">
        <v>119</v>
      </c>
      <c r="C326" s="160" t="s">
        <v>120</v>
      </c>
      <c r="D326" s="160"/>
      <c r="E326" s="160"/>
      <c r="F326" s="161"/>
      <c r="G326" s="162"/>
      <c r="H326" s="162"/>
      <c r="I326" s="162"/>
      <c r="J326" s="163">
        <v>12.58</v>
      </c>
      <c r="K326" s="162"/>
      <c r="L326" s="163">
        <v>37.74</v>
      </c>
      <c r="M326" s="164">
        <v>10.92</v>
      </c>
      <c r="N326" s="180">
        <v>412.12</v>
      </c>
      <c r="AF326" s="148"/>
      <c r="AG326" s="157"/>
      <c r="AH326" s="157"/>
      <c r="AJ326" s="166" t="s">
        <v>120</v>
      </c>
      <c r="AM326" s="157"/>
    </row>
    <row r="327" spans="1:40" s="93" customFormat="1" ht="15" x14ac:dyDescent="0.25">
      <c r="A327" s="158"/>
      <c r="B327" s="159" t="s">
        <v>121</v>
      </c>
      <c r="C327" s="160" t="s">
        <v>122</v>
      </c>
      <c r="D327" s="160"/>
      <c r="E327" s="160"/>
      <c r="F327" s="161"/>
      <c r="G327" s="162"/>
      <c r="H327" s="162"/>
      <c r="I327" s="162"/>
      <c r="J327" s="163">
        <v>2.16</v>
      </c>
      <c r="K327" s="162"/>
      <c r="L327" s="163">
        <v>6.48</v>
      </c>
      <c r="M327" s="164">
        <v>27.49</v>
      </c>
      <c r="N327" s="180">
        <v>178.14</v>
      </c>
      <c r="AF327" s="148"/>
      <c r="AG327" s="157"/>
      <c r="AH327" s="157"/>
      <c r="AJ327" s="166" t="s">
        <v>122</v>
      </c>
      <c r="AM327" s="157"/>
    </row>
    <row r="328" spans="1:40" s="93" customFormat="1" ht="15" x14ac:dyDescent="0.25">
      <c r="A328" s="167"/>
      <c r="B328" s="159"/>
      <c r="C328" s="160" t="s">
        <v>123</v>
      </c>
      <c r="D328" s="160"/>
      <c r="E328" s="160"/>
      <c r="F328" s="161" t="s">
        <v>124</v>
      </c>
      <c r="G328" s="181">
        <v>0.3</v>
      </c>
      <c r="H328" s="162"/>
      <c r="I328" s="181">
        <v>0.9</v>
      </c>
      <c r="J328" s="168"/>
      <c r="K328" s="162"/>
      <c r="L328" s="168"/>
      <c r="M328" s="162"/>
      <c r="N328" s="169"/>
      <c r="AF328" s="148"/>
      <c r="AG328" s="157"/>
      <c r="AH328" s="157"/>
      <c r="AK328" s="166" t="s">
        <v>123</v>
      </c>
      <c r="AM328" s="157"/>
    </row>
    <row r="329" spans="1:40" s="93" customFormat="1" ht="15" x14ac:dyDescent="0.25">
      <c r="A329" s="167"/>
      <c r="B329" s="159"/>
      <c r="C329" s="160" t="s">
        <v>125</v>
      </c>
      <c r="D329" s="160"/>
      <c r="E329" s="160"/>
      <c r="F329" s="161" t="s">
        <v>124</v>
      </c>
      <c r="G329" s="164">
        <v>0.16</v>
      </c>
      <c r="H329" s="162"/>
      <c r="I329" s="164">
        <v>0.48</v>
      </c>
      <c r="J329" s="168"/>
      <c r="K329" s="162"/>
      <c r="L329" s="168"/>
      <c r="M329" s="162"/>
      <c r="N329" s="169"/>
      <c r="AF329" s="148"/>
      <c r="AG329" s="157"/>
      <c r="AH329" s="157"/>
      <c r="AK329" s="166" t="s">
        <v>125</v>
      </c>
      <c r="AM329" s="157"/>
    </row>
    <row r="330" spans="1:40" s="93" customFormat="1" ht="15" x14ac:dyDescent="0.25">
      <c r="A330" s="158"/>
      <c r="B330" s="159"/>
      <c r="C330" s="170" t="s">
        <v>126</v>
      </c>
      <c r="D330" s="170"/>
      <c r="E330" s="170"/>
      <c r="F330" s="171"/>
      <c r="G330" s="172"/>
      <c r="H330" s="172"/>
      <c r="I330" s="172"/>
      <c r="J330" s="173">
        <v>15.03</v>
      </c>
      <c r="K330" s="172"/>
      <c r="L330" s="173">
        <v>45.09</v>
      </c>
      <c r="M330" s="172"/>
      <c r="N330" s="236">
        <v>614.16999999999996</v>
      </c>
      <c r="AF330" s="148"/>
      <c r="AG330" s="157"/>
      <c r="AH330" s="157"/>
      <c r="AL330" s="166" t="s">
        <v>126</v>
      </c>
      <c r="AM330" s="157"/>
    </row>
    <row r="331" spans="1:40" s="93" customFormat="1" ht="15" x14ac:dyDescent="0.25">
      <c r="A331" s="167"/>
      <c r="B331" s="159"/>
      <c r="C331" s="160" t="s">
        <v>127</v>
      </c>
      <c r="D331" s="160"/>
      <c r="E331" s="160"/>
      <c r="F331" s="161"/>
      <c r="G331" s="162"/>
      <c r="H331" s="162"/>
      <c r="I331" s="162"/>
      <c r="J331" s="168"/>
      <c r="K331" s="162"/>
      <c r="L331" s="163">
        <v>13.83</v>
      </c>
      <c r="M331" s="162"/>
      <c r="N331" s="180">
        <v>380.19</v>
      </c>
      <c r="AF331" s="148"/>
      <c r="AG331" s="157"/>
      <c r="AH331" s="157"/>
      <c r="AK331" s="166" t="s">
        <v>127</v>
      </c>
      <c r="AM331" s="157"/>
    </row>
    <row r="332" spans="1:40" s="93" customFormat="1" ht="22.5" x14ac:dyDescent="0.25">
      <c r="A332" s="167"/>
      <c r="B332" s="159" t="s">
        <v>128</v>
      </c>
      <c r="C332" s="160" t="s">
        <v>129</v>
      </c>
      <c r="D332" s="160"/>
      <c r="E332" s="160"/>
      <c r="F332" s="161" t="s">
        <v>130</v>
      </c>
      <c r="G332" s="175">
        <v>103</v>
      </c>
      <c r="H332" s="162"/>
      <c r="I332" s="175">
        <v>103</v>
      </c>
      <c r="J332" s="168"/>
      <c r="K332" s="162"/>
      <c r="L332" s="163">
        <v>14.24</v>
      </c>
      <c r="M332" s="162"/>
      <c r="N332" s="180">
        <v>391.6</v>
      </c>
      <c r="AF332" s="148"/>
      <c r="AG332" s="157"/>
      <c r="AH332" s="157"/>
      <c r="AK332" s="166" t="s">
        <v>129</v>
      </c>
      <c r="AM332" s="157"/>
    </row>
    <row r="333" spans="1:40" s="93" customFormat="1" ht="22.5" x14ac:dyDescent="0.25">
      <c r="A333" s="167"/>
      <c r="B333" s="159" t="s">
        <v>131</v>
      </c>
      <c r="C333" s="160" t="s">
        <v>132</v>
      </c>
      <c r="D333" s="160"/>
      <c r="E333" s="160"/>
      <c r="F333" s="161" t="s">
        <v>130</v>
      </c>
      <c r="G333" s="175">
        <v>60</v>
      </c>
      <c r="H333" s="162"/>
      <c r="I333" s="175">
        <v>60</v>
      </c>
      <c r="J333" s="168"/>
      <c r="K333" s="162"/>
      <c r="L333" s="163">
        <v>8.3000000000000007</v>
      </c>
      <c r="M333" s="162"/>
      <c r="N333" s="180">
        <v>228.11</v>
      </c>
      <c r="AF333" s="148"/>
      <c r="AG333" s="157"/>
      <c r="AH333" s="157"/>
      <c r="AK333" s="166" t="s">
        <v>132</v>
      </c>
      <c r="AM333" s="157"/>
    </row>
    <row r="334" spans="1:40" s="93" customFormat="1" ht="15" x14ac:dyDescent="0.25">
      <c r="A334" s="176"/>
      <c r="B334" s="177"/>
      <c r="C334" s="151" t="s">
        <v>133</v>
      </c>
      <c r="D334" s="151"/>
      <c r="E334" s="151"/>
      <c r="F334" s="152"/>
      <c r="G334" s="153"/>
      <c r="H334" s="153"/>
      <c r="I334" s="153"/>
      <c r="J334" s="155"/>
      <c r="K334" s="153"/>
      <c r="L334" s="178">
        <v>67.63</v>
      </c>
      <c r="M334" s="172"/>
      <c r="N334" s="179">
        <v>1233.8800000000001</v>
      </c>
      <c r="AF334" s="148"/>
      <c r="AG334" s="157"/>
      <c r="AH334" s="157"/>
      <c r="AM334" s="157" t="s">
        <v>133</v>
      </c>
    </row>
    <row r="335" spans="1:40" s="93" customFormat="1" ht="15" x14ac:dyDescent="0.25">
      <c r="A335" s="149" t="s">
        <v>353</v>
      </c>
      <c r="B335" s="150" t="s">
        <v>223</v>
      </c>
      <c r="C335" s="151" t="s">
        <v>224</v>
      </c>
      <c r="D335" s="151"/>
      <c r="E335" s="151"/>
      <c r="F335" s="152" t="s">
        <v>225</v>
      </c>
      <c r="G335" s="153"/>
      <c r="H335" s="153"/>
      <c r="I335" s="154">
        <v>9</v>
      </c>
      <c r="J335" s="192">
        <v>2129.2199999999998</v>
      </c>
      <c r="K335" s="153"/>
      <c r="L335" s="192">
        <v>19162.98</v>
      </c>
      <c r="M335" s="193">
        <v>8.1999999999999993</v>
      </c>
      <c r="N335" s="179">
        <v>157136.44</v>
      </c>
      <c r="AF335" s="148"/>
      <c r="AG335" s="157"/>
      <c r="AH335" s="157" t="s">
        <v>224</v>
      </c>
      <c r="AM335" s="157"/>
    </row>
    <row r="336" spans="1:40" s="93" customFormat="1" ht="15" x14ac:dyDescent="0.25">
      <c r="A336" s="176"/>
      <c r="B336" s="177"/>
      <c r="C336" s="160" t="s">
        <v>226</v>
      </c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91"/>
      <c r="AF336" s="148"/>
      <c r="AG336" s="157"/>
      <c r="AH336" s="157"/>
      <c r="AM336" s="157"/>
      <c r="AN336" s="166" t="s">
        <v>226</v>
      </c>
    </row>
    <row r="337" spans="1:42" s="93" customFormat="1" ht="15" x14ac:dyDescent="0.25">
      <c r="A337" s="189"/>
      <c r="B337" s="190"/>
      <c r="C337" s="160" t="s">
        <v>227</v>
      </c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91"/>
      <c r="AF337" s="148"/>
      <c r="AG337" s="157"/>
      <c r="AH337" s="157"/>
      <c r="AM337" s="157"/>
      <c r="AO337" s="166" t="s">
        <v>227</v>
      </c>
    </row>
    <row r="338" spans="1:42" s="93" customFormat="1" ht="15" x14ac:dyDescent="0.25">
      <c r="A338" s="176"/>
      <c r="B338" s="177"/>
      <c r="C338" s="151" t="s">
        <v>133</v>
      </c>
      <c r="D338" s="151"/>
      <c r="E338" s="151"/>
      <c r="F338" s="152"/>
      <c r="G338" s="153"/>
      <c r="H338" s="153"/>
      <c r="I338" s="153"/>
      <c r="J338" s="155"/>
      <c r="K338" s="153"/>
      <c r="L338" s="192">
        <v>19162.98</v>
      </c>
      <c r="M338" s="172"/>
      <c r="N338" s="179">
        <v>157136.44</v>
      </c>
      <c r="AF338" s="148"/>
      <c r="AG338" s="157"/>
      <c r="AH338" s="157"/>
      <c r="AM338" s="157" t="s">
        <v>133</v>
      </c>
    </row>
    <row r="339" spans="1:42" s="93" customFormat="1" ht="15" x14ac:dyDescent="0.25">
      <c r="A339" s="149" t="s">
        <v>354</v>
      </c>
      <c r="B339" s="150" t="s">
        <v>295</v>
      </c>
      <c r="C339" s="151" t="s">
        <v>296</v>
      </c>
      <c r="D339" s="151"/>
      <c r="E339" s="151"/>
      <c r="F339" s="152" t="s">
        <v>117</v>
      </c>
      <c r="G339" s="153"/>
      <c r="H339" s="153"/>
      <c r="I339" s="154">
        <v>6</v>
      </c>
      <c r="J339" s="178">
        <v>187.8</v>
      </c>
      <c r="K339" s="153"/>
      <c r="L339" s="192">
        <v>1126.8</v>
      </c>
      <c r="M339" s="193">
        <v>8.1999999999999993</v>
      </c>
      <c r="N339" s="179">
        <v>9239.76</v>
      </c>
      <c r="AF339" s="148"/>
      <c r="AG339" s="157"/>
      <c r="AH339" s="157" t="s">
        <v>296</v>
      </c>
      <c r="AM339" s="157"/>
    </row>
    <row r="340" spans="1:42" s="93" customFormat="1" ht="15" x14ac:dyDescent="0.25">
      <c r="A340" s="176"/>
      <c r="B340" s="177"/>
      <c r="C340" s="160" t="s">
        <v>226</v>
      </c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91"/>
      <c r="AF340" s="148"/>
      <c r="AG340" s="157"/>
      <c r="AH340" s="157"/>
      <c r="AM340" s="157"/>
      <c r="AN340" s="166" t="s">
        <v>226</v>
      </c>
    </row>
    <row r="341" spans="1:42" s="93" customFormat="1" ht="15" x14ac:dyDescent="0.25">
      <c r="A341" s="189"/>
      <c r="B341" s="190"/>
      <c r="C341" s="160" t="s">
        <v>297</v>
      </c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91"/>
      <c r="AF341" s="148"/>
      <c r="AG341" s="157"/>
      <c r="AH341" s="157"/>
      <c r="AM341" s="157"/>
      <c r="AO341" s="166" t="s">
        <v>297</v>
      </c>
    </row>
    <row r="342" spans="1:42" s="93" customFormat="1" ht="15" x14ac:dyDescent="0.25">
      <c r="A342" s="176"/>
      <c r="B342" s="177"/>
      <c r="C342" s="151" t="s">
        <v>133</v>
      </c>
      <c r="D342" s="151"/>
      <c r="E342" s="151"/>
      <c r="F342" s="152"/>
      <c r="G342" s="153"/>
      <c r="H342" s="153"/>
      <c r="I342" s="153"/>
      <c r="J342" s="155"/>
      <c r="K342" s="153"/>
      <c r="L342" s="192">
        <v>1126.8</v>
      </c>
      <c r="M342" s="172"/>
      <c r="N342" s="179">
        <v>9239.76</v>
      </c>
      <c r="AF342" s="148"/>
      <c r="AG342" s="157"/>
      <c r="AH342" s="157"/>
      <c r="AM342" s="157" t="s">
        <v>133</v>
      </c>
    </row>
    <row r="343" spans="1:42" s="93" customFormat="1" ht="15" x14ac:dyDescent="0.25">
      <c r="A343" s="149" t="s">
        <v>355</v>
      </c>
      <c r="B343" s="150" t="s">
        <v>228</v>
      </c>
      <c r="C343" s="151" t="s">
        <v>229</v>
      </c>
      <c r="D343" s="151"/>
      <c r="E343" s="151"/>
      <c r="F343" s="152" t="s">
        <v>230</v>
      </c>
      <c r="G343" s="153"/>
      <c r="H343" s="153"/>
      <c r="I343" s="196">
        <v>9.2999999999999999E-2</v>
      </c>
      <c r="J343" s="192">
        <v>10832.93</v>
      </c>
      <c r="K343" s="153"/>
      <c r="L343" s="192">
        <v>1007.46</v>
      </c>
      <c r="M343" s="193">
        <v>8.1999999999999993</v>
      </c>
      <c r="N343" s="179">
        <v>8261.17</v>
      </c>
      <c r="AF343" s="148"/>
      <c r="AG343" s="157"/>
      <c r="AH343" s="157" t="s">
        <v>229</v>
      </c>
      <c r="AM343" s="157"/>
    </row>
    <row r="344" spans="1:42" s="93" customFormat="1" ht="15" x14ac:dyDescent="0.25">
      <c r="A344" s="176"/>
      <c r="B344" s="177"/>
      <c r="C344" s="160" t="s">
        <v>231</v>
      </c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91"/>
      <c r="AF344" s="148"/>
      <c r="AG344" s="157"/>
      <c r="AH344" s="157"/>
      <c r="AM344" s="157"/>
      <c r="AN344" s="166" t="s">
        <v>231</v>
      </c>
    </row>
    <row r="345" spans="1:42" s="93" customFormat="1" ht="15" x14ac:dyDescent="0.25">
      <c r="A345" s="189"/>
      <c r="B345" s="190"/>
      <c r="C345" s="160" t="s">
        <v>356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91"/>
      <c r="AF345" s="148"/>
      <c r="AG345" s="157"/>
      <c r="AH345" s="157"/>
      <c r="AM345" s="157"/>
      <c r="AP345" s="166" t="s">
        <v>356</v>
      </c>
    </row>
    <row r="346" spans="1:42" s="93" customFormat="1" ht="15" x14ac:dyDescent="0.25">
      <c r="A346" s="176"/>
      <c r="B346" s="177"/>
      <c r="C346" s="151" t="s">
        <v>133</v>
      </c>
      <c r="D346" s="151"/>
      <c r="E346" s="151"/>
      <c r="F346" s="152"/>
      <c r="G346" s="153"/>
      <c r="H346" s="153"/>
      <c r="I346" s="153"/>
      <c r="J346" s="155"/>
      <c r="K346" s="153"/>
      <c r="L346" s="192">
        <v>1007.46</v>
      </c>
      <c r="M346" s="172"/>
      <c r="N346" s="179">
        <v>8261.17</v>
      </c>
      <c r="AF346" s="148"/>
      <c r="AG346" s="157"/>
      <c r="AH346" s="157"/>
      <c r="AM346" s="157" t="s">
        <v>133</v>
      </c>
    </row>
    <row r="347" spans="1:42" s="93" customFormat="1" ht="15" x14ac:dyDescent="0.25">
      <c r="A347" s="149" t="s">
        <v>357</v>
      </c>
      <c r="B347" s="150" t="s">
        <v>301</v>
      </c>
      <c r="C347" s="151" t="s">
        <v>302</v>
      </c>
      <c r="D347" s="151"/>
      <c r="E347" s="151"/>
      <c r="F347" s="152" t="s">
        <v>225</v>
      </c>
      <c r="G347" s="153"/>
      <c r="H347" s="153"/>
      <c r="I347" s="194">
        <v>4.05</v>
      </c>
      <c r="J347" s="178">
        <v>18.29</v>
      </c>
      <c r="K347" s="153"/>
      <c r="L347" s="178">
        <v>74.069999999999993</v>
      </c>
      <c r="M347" s="193">
        <v>8.1999999999999993</v>
      </c>
      <c r="N347" s="195">
        <v>607.37</v>
      </c>
      <c r="AF347" s="148"/>
      <c r="AG347" s="157"/>
      <c r="AH347" s="157" t="s">
        <v>302</v>
      </c>
      <c r="AM347" s="157"/>
    </row>
    <row r="348" spans="1:42" s="93" customFormat="1" ht="15" x14ac:dyDescent="0.25">
      <c r="A348" s="176"/>
      <c r="B348" s="177"/>
      <c r="C348" s="160" t="s">
        <v>226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91"/>
      <c r="AF348" s="148"/>
      <c r="AG348" s="157"/>
      <c r="AH348" s="157"/>
      <c r="AM348" s="157"/>
      <c r="AN348" s="166" t="s">
        <v>226</v>
      </c>
    </row>
    <row r="349" spans="1:42" s="93" customFormat="1" ht="15" x14ac:dyDescent="0.25">
      <c r="A349" s="189"/>
      <c r="B349" s="190"/>
      <c r="C349" s="160" t="s">
        <v>259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91"/>
      <c r="AF349" s="148"/>
      <c r="AG349" s="157"/>
      <c r="AH349" s="157"/>
      <c r="AM349" s="157"/>
      <c r="AO349" s="166" t="s">
        <v>259</v>
      </c>
    </row>
    <row r="350" spans="1:42" s="93" customFormat="1" ht="15" x14ac:dyDescent="0.25">
      <c r="A350" s="176"/>
      <c r="B350" s="177"/>
      <c r="C350" s="151" t="s">
        <v>133</v>
      </c>
      <c r="D350" s="151"/>
      <c r="E350" s="151"/>
      <c r="F350" s="152"/>
      <c r="G350" s="153"/>
      <c r="H350" s="153"/>
      <c r="I350" s="153"/>
      <c r="J350" s="155"/>
      <c r="K350" s="153"/>
      <c r="L350" s="178">
        <v>74.069999999999993</v>
      </c>
      <c r="M350" s="172"/>
      <c r="N350" s="195">
        <v>607.37</v>
      </c>
      <c r="AF350" s="148"/>
      <c r="AG350" s="157"/>
      <c r="AH350" s="157"/>
      <c r="AM350" s="157" t="s">
        <v>133</v>
      </c>
    </row>
    <row r="351" spans="1:42" s="93" customFormat="1" ht="15" x14ac:dyDescent="0.25">
      <c r="A351" s="149" t="s">
        <v>358</v>
      </c>
      <c r="B351" s="150" t="s">
        <v>235</v>
      </c>
      <c r="C351" s="151" t="s">
        <v>236</v>
      </c>
      <c r="D351" s="151"/>
      <c r="E351" s="151"/>
      <c r="F351" s="152" t="s">
        <v>237</v>
      </c>
      <c r="G351" s="153"/>
      <c r="H351" s="153"/>
      <c r="I351" s="194">
        <v>0.09</v>
      </c>
      <c r="J351" s="178">
        <v>254</v>
      </c>
      <c r="K351" s="153"/>
      <c r="L351" s="178">
        <v>22.86</v>
      </c>
      <c r="M351" s="193">
        <v>8.1999999999999993</v>
      </c>
      <c r="N351" s="195">
        <v>187.45</v>
      </c>
      <c r="AF351" s="148"/>
      <c r="AG351" s="157"/>
      <c r="AH351" s="157" t="s">
        <v>236</v>
      </c>
      <c r="AM351" s="157"/>
    </row>
    <row r="352" spans="1:42" s="93" customFormat="1" ht="15" x14ac:dyDescent="0.25">
      <c r="A352" s="176"/>
      <c r="B352" s="177"/>
      <c r="C352" s="160" t="s">
        <v>231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91"/>
      <c r="AF352" s="148"/>
      <c r="AG352" s="157"/>
      <c r="AH352" s="157"/>
      <c r="AM352" s="157"/>
      <c r="AN352" s="166" t="s">
        <v>231</v>
      </c>
    </row>
    <row r="353" spans="1:42" s="93" customFormat="1" ht="15" x14ac:dyDescent="0.25">
      <c r="A353" s="189"/>
      <c r="B353" s="190"/>
      <c r="C353" s="160" t="s">
        <v>359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91"/>
      <c r="AF353" s="148"/>
      <c r="AG353" s="157"/>
      <c r="AH353" s="157"/>
      <c r="AM353" s="157"/>
      <c r="AP353" s="166" t="s">
        <v>359</v>
      </c>
    </row>
    <row r="354" spans="1:42" s="93" customFormat="1" ht="15" x14ac:dyDescent="0.25">
      <c r="A354" s="176"/>
      <c r="B354" s="177"/>
      <c r="C354" s="151" t="s">
        <v>133</v>
      </c>
      <c r="D354" s="151"/>
      <c r="E354" s="151"/>
      <c r="F354" s="152"/>
      <c r="G354" s="153"/>
      <c r="H354" s="153"/>
      <c r="I354" s="153"/>
      <c r="J354" s="155"/>
      <c r="K354" s="153"/>
      <c r="L354" s="178">
        <v>22.86</v>
      </c>
      <c r="M354" s="172"/>
      <c r="N354" s="195">
        <v>187.45</v>
      </c>
      <c r="AF354" s="148"/>
      <c r="AG354" s="157"/>
      <c r="AH354" s="157"/>
      <c r="AM354" s="157" t="s">
        <v>133</v>
      </c>
    </row>
    <row r="355" spans="1:42" s="93" customFormat="1" ht="23.25" x14ac:dyDescent="0.25">
      <c r="A355" s="149" t="s">
        <v>360</v>
      </c>
      <c r="B355" s="150" t="s">
        <v>239</v>
      </c>
      <c r="C355" s="151" t="s">
        <v>240</v>
      </c>
      <c r="D355" s="151"/>
      <c r="E355" s="151"/>
      <c r="F355" s="152" t="s">
        <v>117</v>
      </c>
      <c r="G355" s="153"/>
      <c r="H355" s="153"/>
      <c r="I355" s="154">
        <v>9</v>
      </c>
      <c r="J355" s="178">
        <v>87.41</v>
      </c>
      <c r="K355" s="153"/>
      <c r="L355" s="178">
        <v>786.69</v>
      </c>
      <c r="M355" s="193">
        <v>8.1999999999999993</v>
      </c>
      <c r="N355" s="179">
        <v>6450.86</v>
      </c>
      <c r="AF355" s="148"/>
      <c r="AG355" s="157"/>
      <c r="AH355" s="157" t="s">
        <v>240</v>
      </c>
      <c r="AM355" s="157"/>
    </row>
    <row r="356" spans="1:42" s="93" customFormat="1" ht="15" x14ac:dyDescent="0.25">
      <c r="A356" s="176"/>
      <c r="B356" s="177"/>
      <c r="C356" s="160" t="s">
        <v>231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91"/>
      <c r="AF356" s="148"/>
      <c r="AG356" s="157"/>
      <c r="AH356" s="157"/>
      <c r="AM356" s="157"/>
      <c r="AN356" s="166" t="s">
        <v>231</v>
      </c>
    </row>
    <row r="357" spans="1:42" s="93" customFormat="1" ht="15" x14ac:dyDescent="0.25">
      <c r="A357" s="189"/>
      <c r="B357" s="190"/>
      <c r="C357" s="160" t="s">
        <v>241</v>
      </c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91"/>
      <c r="AF357" s="148"/>
      <c r="AG357" s="157"/>
      <c r="AH357" s="157"/>
      <c r="AM357" s="157"/>
      <c r="AO357" s="166" t="s">
        <v>241</v>
      </c>
    </row>
    <row r="358" spans="1:42" s="93" customFormat="1" ht="15" x14ac:dyDescent="0.25">
      <c r="A358" s="176"/>
      <c r="B358" s="177"/>
      <c r="C358" s="151" t="s">
        <v>133</v>
      </c>
      <c r="D358" s="151"/>
      <c r="E358" s="151"/>
      <c r="F358" s="152"/>
      <c r="G358" s="153"/>
      <c r="H358" s="153"/>
      <c r="I358" s="153"/>
      <c r="J358" s="155"/>
      <c r="K358" s="153"/>
      <c r="L358" s="178">
        <v>786.69</v>
      </c>
      <c r="M358" s="172"/>
      <c r="N358" s="179">
        <v>6450.86</v>
      </c>
      <c r="AF358" s="148"/>
      <c r="AG358" s="157"/>
      <c r="AH358" s="157"/>
      <c r="AM358" s="157" t="s">
        <v>133</v>
      </c>
    </row>
    <row r="359" spans="1:42" s="93" customFormat="1" ht="34.5" x14ac:dyDescent="0.25">
      <c r="A359" s="149" t="s">
        <v>361</v>
      </c>
      <c r="B359" s="150" t="s">
        <v>307</v>
      </c>
      <c r="C359" s="151" t="s">
        <v>308</v>
      </c>
      <c r="D359" s="151"/>
      <c r="E359" s="151"/>
      <c r="F359" s="152" t="s">
        <v>225</v>
      </c>
      <c r="G359" s="153"/>
      <c r="H359" s="153"/>
      <c r="I359" s="154">
        <v>6</v>
      </c>
      <c r="J359" s="178">
        <v>26.59</v>
      </c>
      <c r="K359" s="153"/>
      <c r="L359" s="178">
        <v>159.54</v>
      </c>
      <c r="M359" s="193">
        <v>8.1999999999999993</v>
      </c>
      <c r="N359" s="179">
        <v>1308.23</v>
      </c>
      <c r="AF359" s="148"/>
      <c r="AG359" s="157"/>
      <c r="AH359" s="157" t="s">
        <v>308</v>
      </c>
      <c r="AM359" s="157"/>
    </row>
    <row r="360" spans="1:42" s="93" customFormat="1" ht="15" x14ac:dyDescent="0.25">
      <c r="A360" s="176"/>
      <c r="B360" s="177"/>
      <c r="C360" s="160" t="s">
        <v>226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91"/>
      <c r="AF360" s="148"/>
      <c r="AG360" s="157"/>
      <c r="AH360" s="157"/>
      <c r="AM360" s="157"/>
      <c r="AN360" s="166" t="s">
        <v>226</v>
      </c>
    </row>
    <row r="361" spans="1:42" s="93" customFormat="1" ht="15" x14ac:dyDescent="0.25">
      <c r="A361" s="189"/>
      <c r="B361" s="190"/>
      <c r="C361" s="160" t="s">
        <v>309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91"/>
      <c r="AF361" s="148"/>
      <c r="AG361" s="157"/>
      <c r="AH361" s="157"/>
      <c r="AM361" s="157"/>
      <c r="AO361" s="166" t="s">
        <v>309</v>
      </c>
    </row>
    <row r="362" spans="1:42" s="93" customFormat="1" ht="15" x14ac:dyDescent="0.25">
      <c r="A362" s="176"/>
      <c r="B362" s="177"/>
      <c r="C362" s="151" t="s">
        <v>133</v>
      </c>
      <c r="D362" s="151"/>
      <c r="E362" s="151"/>
      <c r="F362" s="152"/>
      <c r="G362" s="153"/>
      <c r="H362" s="153"/>
      <c r="I362" s="153"/>
      <c r="J362" s="155"/>
      <c r="K362" s="153"/>
      <c r="L362" s="178">
        <v>159.54</v>
      </c>
      <c r="M362" s="172"/>
      <c r="N362" s="179">
        <v>1308.23</v>
      </c>
      <c r="AF362" s="148"/>
      <c r="AG362" s="157"/>
      <c r="AH362" s="157"/>
      <c r="AM362" s="157" t="s">
        <v>133</v>
      </c>
    </row>
    <row r="363" spans="1:42" s="93" customFormat="1" ht="15" x14ac:dyDescent="0.25">
      <c r="A363" s="149" t="s">
        <v>362</v>
      </c>
      <c r="B363" s="150" t="s">
        <v>242</v>
      </c>
      <c r="C363" s="151" t="s">
        <v>243</v>
      </c>
      <c r="D363" s="151"/>
      <c r="E363" s="151"/>
      <c r="F363" s="152" t="s">
        <v>225</v>
      </c>
      <c r="G363" s="153"/>
      <c r="H363" s="153"/>
      <c r="I363" s="154">
        <v>18</v>
      </c>
      <c r="J363" s="178">
        <v>15.12</v>
      </c>
      <c r="K363" s="153"/>
      <c r="L363" s="178">
        <v>272.16000000000003</v>
      </c>
      <c r="M363" s="193">
        <v>8.1999999999999993</v>
      </c>
      <c r="N363" s="179">
        <v>2231.71</v>
      </c>
      <c r="AF363" s="148"/>
      <c r="AG363" s="157"/>
      <c r="AH363" s="157" t="s">
        <v>243</v>
      </c>
      <c r="AM363" s="157"/>
    </row>
    <row r="364" spans="1:42" s="93" customFormat="1" ht="15" x14ac:dyDescent="0.25">
      <c r="A364" s="176"/>
      <c r="B364" s="177"/>
      <c r="C364" s="160" t="s">
        <v>226</v>
      </c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91"/>
      <c r="AF364" s="148"/>
      <c r="AG364" s="157"/>
      <c r="AH364" s="157"/>
      <c r="AM364" s="157"/>
      <c r="AN364" s="166" t="s">
        <v>226</v>
      </c>
    </row>
    <row r="365" spans="1:42" s="93" customFormat="1" ht="15" x14ac:dyDescent="0.25">
      <c r="A365" s="189"/>
      <c r="B365" s="190"/>
      <c r="C365" s="160" t="s">
        <v>244</v>
      </c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91"/>
      <c r="AF365" s="148"/>
      <c r="AG365" s="157"/>
      <c r="AH365" s="157"/>
      <c r="AM365" s="157"/>
      <c r="AO365" s="166" t="s">
        <v>244</v>
      </c>
    </row>
    <row r="366" spans="1:42" s="93" customFormat="1" ht="15" x14ac:dyDescent="0.25">
      <c r="A366" s="176"/>
      <c r="B366" s="177"/>
      <c r="C366" s="151" t="s">
        <v>133</v>
      </c>
      <c r="D366" s="151"/>
      <c r="E366" s="151"/>
      <c r="F366" s="152"/>
      <c r="G366" s="153"/>
      <c r="H366" s="153"/>
      <c r="I366" s="153"/>
      <c r="J366" s="155"/>
      <c r="K366" s="153"/>
      <c r="L366" s="178">
        <v>272.16000000000003</v>
      </c>
      <c r="M366" s="172"/>
      <c r="N366" s="179">
        <v>2231.71</v>
      </c>
      <c r="AF366" s="148"/>
      <c r="AG366" s="157"/>
      <c r="AH366" s="157"/>
      <c r="AM366" s="157" t="s">
        <v>133</v>
      </c>
    </row>
    <row r="367" spans="1:42" s="93" customFormat="1" ht="15" x14ac:dyDescent="0.25">
      <c r="A367" s="149" t="s">
        <v>363</v>
      </c>
      <c r="B367" s="150" t="s">
        <v>312</v>
      </c>
      <c r="C367" s="151" t="s">
        <v>313</v>
      </c>
      <c r="D367" s="151"/>
      <c r="E367" s="151"/>
      <c r="F367" s="152" t="s">
        <v>117</v>
      </c>
      <c r="G367" s="153"/>
      <c r="H367" s="153"/>
      <c r="I367" s="154">
        <v>3</v>
      </c>
      <c r="J367" s="178">
        <v>514.99</v>
      </c>
      <c r="K367" s="153"/>
      <c r="L367" s="192">
        <v>1544.97</v>
      </c>
      <c r="M367" s="193">
        <v>8.1999999999999993</v>
      </c>
      <c r="N367" s="179">
        <v>12668.75</v>
      </c>
      <c r="AF367" s="148"/>
      <c r="AG367" s="157"/>
      <c r="AH367" s="157" t="s">
        <v>313</v>
      </c>
      <c r="AM367" s="157"/>
    </row>
    <row r="368" spans="1:42" s="93" customFormat="1" ht="15" x14ac:dyDescent="0.25">
      <c r="A368" s="176"/>
      <c r="B368" s="177"/>
      <c r="C368" s="160" t="s">
        <v>231</v>
      </c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91"/>
      <c r="AF368" s="148"/>
      <c r="AG368" s="157"/>
      <c r="AH368" s="157"/>
      <c r="AM368" s="157"/>
      <c r="AN368" s="166" t="s">
        <v>231</v>
      </c>
    </row>
    <row r="369" spans="1:41" s="93" customFormat="1" ht="15" x14ac:dyDescent="0.25">
      <c r="A369" s="189"/>
      <c r="B369" s="190"/>
      <c r="C369" s="160" t="s">
        <v>314</v>
      </c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91"/>
      <c r="AF369" s="148"/>
      <c r="AG369" s="157"/>
      <c r="AH369" s="157"/>
      <c r="AM369" s="157"/>
      <c r="AO369" s="166" t="s">
        <v>314</v>
      </c>
    </row>
    <row r="370" spans="1:41" s="93" customFormat="1" ht="15" x14ac:dyDescent="0.25">
      <c r="A370" s="176"/>
      <c r="B370" s="177"/>
      <c r="C370" s="151" t="s">
        <v>133</v>
      </c>
      <c r="D370" s="151"/>
      <c r="E370" s="151"/>
      <c r="F370" s="152"/>
      <c r="G370" s="153"/>
      <c r="H370" s="153"/>
      <c r="I370" s="153"/>
      <c r="J370" s="155"/>
      <c r="K370" s="153"/>
      <c r="L370" s="192">
        <v>1544.97</v>
      </c>
      <c r="M370" s="172"/>
      <c r="N370" s="179">
        <v>12668.75</v>
      </c>
      <c r="AF370" s="148"/>
      <c r="AG370" s="157"/>
      <c r="AH370" s="157"/>
      <c r="AM370" s="157" t="s">
        <v>133</v>
      </c>
    </row>
    <row r="371" spans="1:41" s="93" customFormat="1" ht="15" x14ac:dyDescent="0.25">
      <c r="A371" s="149" t="s">
        <v>364</v>
      </c>
      <c r="B371" s="150" t="s">
        <v>316</v>
      </c>
      <c r="C371" s="151" t="s">
        <v>317</v>
      </c>
      <c r="D371" s="151"/>
      <c r="E371" s="151"/>
      <c r="F371" s="152" t="s">
        <v>117</v>
      </c>
      <c r="G371" s="153"/>
      <c r="H371" s="153"/>
      <c r="I371" s="154">
        <v>15</v>
      </c>
      <c r="J371" s="178">
        <v>840.31</v>
      </c>
      <c r="K371" s="153"/>
      <c r="L371" s="192">
        <v>12604.65</v>
      </c>
      <c r="M371" s="193">
        <v>8.1999999999999993</v>
      </c>
      <c r="N371" s="179">
        <v>103358.13</v>
      </c>
      <c r="AF371" s="148"/>
      <c r="AG371" s="157"/>
      <c r="AH371" s="157" t="s">
        <v>317</v>
      </c>
      <c r="AM371" s="157"/>
    </row>
    <row r="372" spans="1:41" s="93" customFormat="1" ht="15" x14ac:dyDescent="0.25">
      <c r="A372" s="176"/>
      <c r="B372" s="177"/>
      <c r="C372" s="160" t="s">
        <v>231</v>
      </c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91"/>
      <c r="AF372" s="148"/>
      <c r="AG372" s="157"/>
      <c r="AH372" s="157"/>
      <c r="AM372" s="157"/>
      <c r="AN372" s="166" t="s">
        <v>231</v>
      </c>
    </row>
    <row r="373" spans="1:41" s="93" customFormat="1" ht="15" x14ac:dyDescent="0.25">
      <c r="A373" s="189"/>
      <c r="B373" s="190"/>
      <c r="C373" s="160" t="s">
        <v>318</v>
      </c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91"/>
      <c r="AF373" s="148"/>
      <c r="AG373" s="157"/>
      <c r="AH373" s="157"/>
      <c r="AM373" s="157"/>
      <c r="AO373" s="166" t="s">
        <v>318</v>
      </c>
    </row>
    <row r="374" spans="1:41" s="93" customFormat="1" ht="15" x14ac:dyDescent="0.25">
      <c r="A374" s="176"/>
      <c r="B374" s="177"/>
      <c r="C374" s="151" t="s">
        <v>133</v>
      </c>
      <c r="D374" s="151"/>
      <c r="E374" s="151"/>
      <c r="F374" s="152"/>
      <c r="G374" s="153"/>
      <c r="H374" s="153"/>
      <c r="I374" s="153"/>
      <c r="J374" s="155"/>
      <c r="K374" s="153"/>
      <c r="L374" s="192">
        <v>12604.65</v>
      </c>
      <c r="M374" s="172"/>
      <c r="N374" s="179">
        <v>103358.13</v>
      </c>
      <c r="AF374" s="148"/>
      <c r="AG374" s="157"/>
      <c r="AH374" s="157"/>
      <c r="AM374" s="157" t="s">
        <v>133</v>
      </c>
    </row>
    <row r="375" spans="1:41" s="93" customFormat="1" ht="15" x14ac:dyDescent="0.25">
      <c r="A375" s="149" t="s">
        <v>365</v>
      </c>
      <c r="B375" s="150" t="s">
        <v>320</v>
      </c>
      <c r="C375" s="151" t="s">
        <v>321</v>
      </c>
      <c r="D375" s="151"/>
      <c r="E375" s="151"/>
      <c r="F375" s="152" t="s">
        <v>225</v>
      </c>
      <c r="G375" s="153"/>
      <c r="H375" s="153"/>
      <c r="I375" s="154">
        <v>9</v>
      </c>
      <c r="J375" s="178">
        <v>57.35</v>
      </c>
      <c r="K375" s="153"/>
      <c r="L375" s="178">
        <v>516.15</v>
      </c>
      <c r="M375" s="193">
        <v>8.1999999999999993</v>
      </c>
      <c r="N375" s="179">
        <v>4232.43</v>
      </c>
      <c r="AF375" s="148"/>
      <c r="AG375" s="157"/>
      <c r="AH375" s="157" t="s">
        <v>321</v>
      </c>
      <c r="AM375" s="157"/>
    </row>
    <row r="376" spans="1:41" s="93" customFormat="1" ht="15" x14ac:dyDescent="0.25">
      <c r="A376" s="176"/>
      <c r="B376" s="177"/>
      <c r="C376" s="160" t="s">
        <v>226</v>
      </c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91"/>
      <c r="AF376" s="148"/>
      <c r="AG376" s="157"/>
      <c r="AH376" s="157"/>
      <c r="AM376" s="157"/>
      <c r="AN376" s="166" t="s">
        <v>226</v>
      </c>
    </row>
    <row r="377" spans="1:41" s="93" customFormat="1" ht="15" x14ac:dyDescent="0.25">
      <c r="A377" s="189"/>
      <c r="B377" s="190"/>
      <c r="C377" s="160" t="s">
        <v>322</v>
      </c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91"/>
      <c r="AF377" s="148"/>
      <c r="AG377" s="157"/>
      <c r="AH377" s="157"/>
      <c r="AM377" s="157"/>
      <c r="AO377" s="166" t="s">
        <v>322</v>
      </c>
    </row>
    <row r="378" spans="1:41" s="93" customFormat="1" ht="15" x14ac:dyDescent="0.25">
      <c r="A378" s="176"/>
      <c r="B378" s="177"/>
      <c r="C378" s="151" t="s">
        <v>133</v>
      </c>
      <c r="D378" s="151"/>
      <c r="E378" s="151"/>
      <c r="F378" s="152"/>
      <c r="G378" s="153"/>
      <c r="H378" s="153"/>
      <c r="I378" s="153"/>
      <c r="J378" s="155"/>
      <c r="K378" s="153"/>
      <c r="L378" s="178">
        <v>516.15</v>
      </c>
      <c r="M378" s="172"/>
      <c r="N378" s="179">
        <v>4232.43</v>
      </c>
      <c r="AF378" s="148"/>
      <c r="AG378" s="157"/>
      <c r="AH378" s="157"/>
      <c r="AM378" s="157" t="s">
        <v>133</v>
      </c>
    </row>
    <row r="379" spans="1:41" s="93" customFormat="1" ht="15" x14ac:dyDescent="0.25">
      <c r="A379" s="149" t="s">
        <v>366</v>
      </c>
      <c r="B379" s="150" t="s">
        <v>245</v>
      </c>
      <c r="C379" s="151" t="s">
        <v>246</v>
      </c>
      <c r="D379" s="151"/>
      <c r="E379" s="151"/>
      <c r="F379" s="152" t="s">
        <v>225</v>
      </c>
      <c r="G379" s="153"/>
      <c r="H379" s="153"/>
      <c r="I379" s="154">
        <v>18</v>
      </c>
      <c r="J379" s="178">
        <v>21.73</v>
      </c>
      <c r="K379" s="153"/>
      <c r="L379" s="178">
        <v>391.14</v>
      </c>
      <c r="M379" s="193">
        <v>8.1999999999999993</v>
      </c>
      <c r="N379" s="179">
        <v>3207.35</v>
      </c>
      <c r="AF379" s="148"/>
      <c r="AG379" s="157"/>
      <c r="AH379" s="157" t="s">
        <v>246</v>
      </c>
      <c r="AM379" s="157"/>
    </row>
    <row r="380" spans="1:41" s="93" customFormat="1" ht="15" x14ac:dyDescent="0.25">
      <c r="A380" s="176"/>
      <c r="B380" s="177"/>
      <c r="C380" s="160" t="s">
        <v>226</v>
      </c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91"/>
      <c r="AF380" s="148"/>
      <c r="AG380" s="157"/>
      <c r="AH380" s="157"/>
      <c r="AM380" s="157"/>
      <c r="AN380" s="166" t="s">
        <v>226</v>
      </c>
    </row>
    <row r="381" spans="1:41" s="93" customFormat="1" ht="15" x14ac:dyDescent="0.25">
      <c r="A381" s="189"/>
      <c r="B381" s="190"/>
      <c r="C381" s="160" t="s">
        <v>247</v>
      </c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91"/>
      <c r="AF381" s="148"/>
      <c r="AG381" s="157"/>
      <c r="AH381" s="157"/>
      <c r="AM381" s="157"/>
      <c r="AO381" s="166" t="s">
        <v>247</v>
      </c>
    </row>
    <row r="382" spans="1:41" s="93" customFormat="1" ht="15" x14ac:dyDescent="0.25">
      <c r="A382" s="176"/>
      <c r="B382" s="177"/>
      <c r="C382" s="151" t="s">
        <v>133</v>
      </c>
      <c r="D382" s="151"/>
      <c r="E382" s="151"/>
      <c r="F382" s="152"/>
      <c r="G382" s="153"/>
      <c r="H382" s="153"/>
      <c r="I382" s="153"/>
      <c r="J382" s="155"/>
      <c r="K382" s="153"/>
      <c r="L382" s="178">
        <v>391.14</v>
      </c>
      <c r="M382" s="172"/>
      <c r="N382" s="179">
        <v>3207.35</v>
      </c>
      <c r="AF382" s="148"/>
      <c r="AG382" s="157"/>
      <c r="AH382" s="157"/>
      <c r="AM382" s="157" t="s">
        <v>133</v>
      </c>
    </row>
    <row r="383" spans="1:41" s="93" customFormat="1" ht="15" x14ac:dyDescent="0.25">
      <c r="A383" s="149" t="s">
        <v>367</v>
      </c>
      <c r="B383" s="150" t="s">
        <v>248</v>
      </c>
      <c r="C383" s="151" t="s">
        <v>249</v>
      </c>
      <c r="D383" s="151"/>
      <c r="E383" s="151"/>
      <c r="F383" s="152" t="s">
        <v>225</v>
      </c>
      <c r="G383" s="153"/>
      <c r="H383" s="153"/>
      <c r="I383" s="154">
        <v>3</v>
      </c>
      <c r="J383" s="178">
        <v>152.44</v>
      </c>
      <c r="K383" s="153"/>
      <c r="L383" s="178">
        <v>457.32</v>
      </c>
      <c r="M383" s="193">
        <v>8.1999999999999993</v>
      </c>
      <c r="N383" s="179">
        <v>3750.02</v>
      </c>
      <c r="AF383" s="148"/>
      <c r="AG383" s="157"/>
      <c r="AH383" s="157" t="s">
        <v>249</v>
      </c>
      <c r="AM383" s="157"/>
    </row>
    <row r="384" spans="1:41" s="93" customFormat="1" ht="15" x14ac:dyDescent="0.25">
      <c r="A384" s="176"/>
      <c r="B384" s="177"/>
      <c r="C384" s="160" t="s">
        <v>226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91"/>
      <c r="AF384" s="148"/>
      <c r="AG384" s="157"/>
      <c r="AH384" s="157"/>
      <c r="AM384" s="157"/>
      <c r="AN384" s="166" t="s">
        <v>226</v>
      </c>
    </row>
    <row r="385" spans="1:42" s="93" customFormat="1" ht="15" x14ac:dyDescent="0.25">
      <c r="A385" s="189"/>
      <c r="B385" s="190"/>
      <c r="C385" s="160" t="s">
        <v>250</v>
      </c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91"/>
      <c r="AF385" s="148"/>
      <c r="AG385" s="157"/>
      <c r="AH385" s="157"/>
      <c r="AM385" s="157"/>
      <c r="AO385" s="166" t="s">
        <v>250</v>
      </c>
    </row>
    <row r="386" spans="1:42" s="93" customFormat="1" ht="15" x14ac:dyDescent="0.25">
      <c r="A386" s="176"/>
      <c r="B386" s="177"/>
      <c r="C386" s="151" t="s">
        <v>133</v>
      </c>
      <c r="D386" s="151"/>
      <c r="E386" s="151"/>
      <c r="F386" s="152"/>
      <c r="G386" s="153"/>
      <c r="H386" s="153"/>
      <c r="I386" s="153"/>
      <c r="J386" s="155"/>
      <c r="K386" s="153"/>
      <c r="L386" s="178">
        <v>457.32</v>
      </c>
      <c r="M386" s="172"/>
      <c r="N386" s="179">
        <v>3750.02</v>
      </c>
      <c r="AF386" s="148"/>
      <c r="AG386" s="157"/>
      <c r="AH386" s="157"/>
      <c r="AM386" s="157" t="s">
        <v>133</v>
      </c>
    </row>
    <row r="387" spans="1:42" s="93" customFormat="1" ht="15" x14ac:dyDescent="0.25">
      <c r="A387" s="149" t="s">
        <v>368</v>
      </c>
      <c r="B387" s="150" t="s">
        <v>252</v>
      </c>
      <c r="C387" s="151" t="s">
        <v>253</v>
      </c>
      <c r="D387" s="151"/>
      <c r="E387" s="151"/>
      <c r="F387" s="152" t="s">
        <v>225</v>
      </c>
      <c r="G387" s="153"/>
      <c r="H387" s="153"/>
      <c r="I387" s="154">
        <v>3</v>
      </c>
      <c r="J387" s="178">
        <v>152.44</v>
      </c>
      <c r="K387" s="153"/>
      <c r="L387" s="178">
        <v>457.32</v>
      </c>
      <c r="M387" s="193">
        <v>8.1999999999999993</v>
      </c>
      <c r="N387" s="179">
        <v>3750.02</v>
      </c>
      <c r="AF387" s="148"/>
      <c r="AG387" s="157"/>
      <c r="AH387" s="157" t="s">
        <v>253</v>
      </c>
      <c r="AM387" s="157"/>
    </row>
    <row r="388" spans="1:42" s="93" customFormat="1" ht="15" x14ac:dyDescent="0.25">
      <c r="A388" s="176"/>
      <c r="B388" s="177"/>
      <c r="C388" s="160" t="s">
        <v>226</v>
      </c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91"/>
      <c r="AF388" s="148"/>
      <c r="AG388" s="157"/>
      <c r="AH388" s="157"/>
      <c r="AM388" s="157"/>
      <c r="AN388" s="166" t="s">
        <v>226</v>
      </c>
    </row>
    <row r="389" spans="1:42" s="93" customFormat="1" ht="15" x14ac:dyDescent="0.25">
      <c r="A389" s="189"/>
      <c r="B389" s="190"/>
      <c r="C389" s="160" t="s">
        <v>250</v>
      </c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91"/>
      <c r="AF389" s="148"/>
      <c r="AG389" s="157"/>
      <c r="AH389" s="157"/>
      <c r="AM389" s="157"/>
      <c r="AO389" s="166" t="s">
        <v>250</v>
      </c>
    </row>
    <row r="390" spans="1:42" s="93" customFormat="1" ht="15" x14ac:dyDescent="0.25">
      <c r="A390" s="176"/>
      <c r="B390" s="177"/>
      <c r="C390" s="151" t="s">
        <v>133</v>
      </c>
      <c r="D390" s="151"/>
      <c r="E390" s="151"/>
      <c r="F390" s="152"/>
      <c r="G390" s="153"/>
      <c r="H390" s="153"/>
      <c r="I390" s="153"/>
      <c r="J390" s="155"/>
      <c r="K390" s="153"/>
      <c r="L390" s="178">
        <v>457.32</v>
      </c>
      <c r="M390" s="172"/>
      <c r="N390" s="179">
        <v>3750.02</v>
      </c>
      <c r="AF390" s="148"/>
      <c r="AG390" s="157"/>
      <c r="AH390" s="157"/>
      <c r="AM390" s="157" t="s">
        <v>133</v>
      </c>
    </row>
    <row r="391" spans="1:42" s="93" customFormat="1" ht="15" x14ac:dyDescent="0.25">
      <c r="A391" s="149" t="s">
        <v>369</v>
      </c>
      <c r="B391" s="150" t="s">
        <v>255</v>
      </c>
      <c r="C391" s="151" t="s">
        <v>256</v>
      </c>
      <c r="D391" s="151"/>
      <c r="E391" s="151"/>
      <c r="F391" s="152" t="s">
        <v>257</v>
      </c>
      <c r="G391" s="153"/>
      <c r="H391" s="153"/>
      <c r="I391" s="154">
        <v>6</v>
      </c>
      <c r="J391" s="178">
        <v>18.29</v>
      </c>
      <c r="K391" s="153"/>
      <c r="L391" s="178">
        <v>109.74</v>
      </c>
      <c r="M391" s="193">
        <v>8.1999999999999993</v>
      </c>
      <c r="N391" s="195">
        <v>899.87</v>
      </c>
      <c r="AF391" s="148"/>
      <c r="AG391" s="157"/>
      <c r="AH391" s="157" t="s">
        <v>256</v>
      </c>
      <c r="AM391" s="157"/>
    </row>
    <row r="392" spans="1:42" s="93" customFormat="1" ht="15" x14ac:dyDescent="0.25">
      <c r="A392" s="176"/>
      <c r="B392" s="177"/>
      <c r="C392" s="160" t="s">
        <v>226</v>
      </c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91"/>
      <c r="AF392" s="148"/>
      <c r="AG392" s="157"/>
      <c r="AH392" s="157"/>
      <c r="AM392" s="157"/>
      <c r="AN392" s="166" t="s">
        <v>226</v>
      </c>
    </row>
    <row r="393" spans="1:42" s="93" customFormat="1" ht="15" x14ac:dyDescent="0.25">
      <c r="A393" s="189"/>
      <c r="B393" s="190"/>
      <c r="C393" s="160" t="s">
        <v>370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91"/>
      <c r="AF393" s="148"/>
      <c r="AG393" s="157"/>
      <c r="AH393" s="157"/>
      <c r="AM393" s="157"/>
      <c r="AP393" s="166" t="s">
        <v>370</v>
      </c>
    </row>
    <row r="394" spans="1:42" s="93" customFormat="1" ht="15" x14ac:dyDescent="0.25">
      <c r="A394" s="189"/>
      <c r="B394" s="190"/>
      <c r="C394" s="160" t="s">
        <v>259</v>
      </c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91"/>
      <c r="AF394" s="148"/>
      <c r="AG394" s="157"/>
      <c r="AH394" s="157"/>
      <c r="AM394" s="157"/>
      <c r="AO394" s="166" t="s">
        <v>259</v>
      </c>
    </row>
    <row r="395" spans="1:42" s="93" customFormat="1" ht="15" x14ac:dyDescent="0.25">
      <c r="A395" s="176"/>
      <c r="B395" s="177"/>
      <c r="C395" s="151" t="s">
        <v>133</v>
      </c>
      <c r="D395" s="151"/>
      <c r="E395" s="151"/>
      <c r="F395" s="152"/>
      <c r="G395" s="153"/>
      <c r="H395" s="153"/>
      <c r="I395" s="153"/>
      <c r="J395" s="155"/>
      <c r="K395" s="153"/>
      <c r="L395" s="178">
        <v>109.74</v>
      </c>
      <c r="M395" s="172"/>
      <c r="N395" s="195">
        <v>899.87</v>
      </c>
      <c r="AF395" s="148"/>
      <c r="AG395" s="157"/>
      <c r="AH395" s="157"/>
      <c r="AM395" s="157" t="s">
        <v>133</v>
      </c>
    </row>
    <row r="396" spans="1:42" s="93" customFormat="1" ht="15" x14ac:dyDescent="0.25">
      <c r="A396" s="149" t="s">
        <v>371</v>
      </c>
      <c r="B396" s="150" t="s">
        <v>261</v>
      </c>
      <c r="C396" s="151" t="s">
        <v>262</v>
      </c>
      <c r="D396" s="151"/>
      <c r="E396" s="151"/>
      <c r="F396" s="152" t="s">
        <v>225</v>
      </c>
      <c r="G396" s="153"/>
      <c r="H396" s="153"/>
      <c r="I396" s="154">
        <v>6</v>
      </c>
      <c r="J396" s="178">
        <v>3.01</v>
      </c>
      <c r="K396" s="153"/>
      <c r="L396" s="178">
        <v>18.059999999999999</v>
      </c>
      <c r="M396" s="193">
        <v>8.1999999999999993</v>
      </c>
      <c r="N396" s="195">
        <v>148.09</v>
      </c>
      <c r="AF396" s="148"/>
      <c r="AG396" s="157"/>
      <c r="AH396" s="157" t="s">
        <v>262</v>
      </c>
      <c r="AM396" s="157"/>
    </row>
    <row r="397" spans="1:42" s="93" customFormat="1" ht="15" x14ac:dyDescent="0.25">
      <c r="A397" s="176"/>
      <c r="B397" s="177"/>
      <c r="C397" s="160" t="s">
        <v>226</v>
      </c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91"/>
      <c r="AF397" s="148"/>
      <c r="AG397" s="157"/>
      <c r="AH397" s="157"/>
      <c r="AM397" s="157"/>
      <c r="AN397" s="166" t="s">
        <v>226</v>
      </c>
    </row>
    <row r="398" spans="1:42" s="93" customFormat="1" ht="15" x14ac:dyDescent="0.25">
      <c r="A398" s="189"/>
      <c r="B398" s="190"/>
      <c r="C398" s="160" t="s">
        <v>370</v>
      </c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91"/>
      <c r="AF398" s="148"/>
      <c r="AG398" s="157"/>
      <c r="AH398" s="157"/>
      <c r="AM398" s="157"/>
      <c r="AP398" s="166" t="s">
        <v>370</v>
      </c>
    </row>
    <row r="399" spans="1:42" s="93" customFormat="1" ht="15" x14ac:dyDescent="0.25">
      <c r="A399" s="189"/>
      <c r="B399" s="190"/>
      <c r="C399" s="160" t="s">
        <v>263</v>
      </c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91"/>
      <c r="AF399" s="148"/>
      <c r="AG399" s="157"/>
      <c r="AH399" s="157"/>
      <c r="AM399" s="157"/>
      <c r="AO399" s="166" t="s">
        <v>263</v>
      </c>
    </row>
    <row r="400" spans="1:42" s="93" customFormat="1" ht="15" x14ac:dyDescent="0.25">
      <c r="A400" s="176"/>
      <c r="B400" s="177"/>
      <c r="C400" s="151" t="s">
        <v>133</v>
      </c>
      <c r="D400" s="151"/>
      <c r="E400" s="151"/>
      <c r="F400" s="152"/>
      <c r="G400" s="153"/>
      <c r="H400" s="153"/>
      <c r="I400" s="153"/>
      <c r="J400" s="155"/>
      <c r="K400" s="153"/>
      <c r="L400" s="178">
        <v>18.059999999999999</v>
      </c>
      <c r="M400" s="172"/>
      <c r="N400" s="195">
        <v>148.09</v>
      </c>
      <c r="AF400" s="148"/>
      <c r="AG400" s="157"/>
      <c r="AH400" s="157"/>
      <c r="AM400" s="157" t="s">
        <v>133</v>
      </c>
    </row>
    <row r="401" spans="1:42" s="93" customFormat="1" ht="15" x14ac:dyDescent="0.25">
      <c r="A401" s="149" t="s">
        <v>372</v>
      </c>
      <c r="B401" s="150" t="s">
        <v>330</v>
      </c>
      <c r="C401" s="151" t="s">
        <v>331</v>
      </c>
      <c r="D401" s="151"/>
      <c r="E401" s="151"/>
      <c r="F401" s="152" t="s">
        <v>230</v>
      </c>
      <c r="G401" s="153"/>
      <c r="H401" s="153"/>
      <c r="I401" s="237">
        <v>0.28860000000000002</v>
      </c>
      <c r="J401" s="155"/>
      <c r="K401" s="153"/>
      <c r="L401" s="155"/>
      <c r="M401" s="153"/>
      <c r="N401" s="156"/>
      <c r="AF401" s="148"/>
      <c r="AG401" s="157"/>
      <c r="AH401" s="157" t="s">
        <v>331</v>
      </c>
      <c r="AM401" s="157"/>
    </row>
    <row r="402" spans="1:42" s="93" customFormat="1" ht="15" x14ac:dyDescent="0.25">
      <c r="A402" s="189"/>
      <c r="B402" s="190"/>
      <c r="C402" s="160" t="s">
        <v>373</v>
      </c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91"/>
      <c r="AF402" s="148"/>
      <c r="AG402" s="157"/>
      <c r="AH402" s="157"/>
      <c r="AM402" s="157"/>
      <c r="AP402" s="166" t="s">
        <v>373</v>
      </c>
    </row>
    <row r="403" spans="1:42" s="93" customFormat="1" ht="15" x14ac:dyDescent="0.25">
      <c r="A403" s="158"/>
      <c r="B403" s="159" t="s">
        <v>114</v>
      </c>
      <c r="C403" s="160" t="s">
        <v>118</v>
      </c>
      <c r="D403" s="160"/>
      <c r="E403" s="160"/>
      <c r="F403" s="161"/>
      <c r="G403" s="162"/>
      <c r="H403" s="162"/>
      <c r="I403" s="162"/>
      <c r="J403" s="163">
        <v>699.3</v>
      </c>
      <c r="K403" s="162"/>
      <c r="L403" s="163">
        <v>201.82</v>
      </c>
      <c r="M403" s="164">
        <v>27.49</v>
      </c>
      <c r="N403" s="165">
        <v>5548.03</v>
      </c>
      <c r="AF403" s="148"/>
      <c r="AG403" s="157"/>
      <c r="AH403" s="157"/>
      <c r="AJ403" s="166" t="s">
        <v>118</v>
      </c>
      <c r="AM403" s="157"/>
    </row>
    <row r="404" spans="1:42" s="93" customFormat="1" ht="15" x14ac:dyDescent="0.25">
      <c r="A404" s="158"/>
      <c r="B404" s="159" t="s">
        <v>119</v>
      </c>
      <c r="C404" s="160" t="s">
        <v>120</v>
      </c>
      <c r="D404" s="160"/>
      <c r="E404" s="160"/>
      <c r="F404" s="161"/>
      <c r="G404" s="162"/>
      <c r="H404" s="162"/>
      <c r="I404" s="162"/>
      <c r="J404" s="163">
        <v>154.82</v>
      </c>
      <c r="K404" s="162"/>
      <c r="L404" s="163">
        <v>44.68</v>
      </c>
      <c r="M404" s="164">
        <v>10.92</v>
      </c>
      <c r="N404" s="180">
        <v>487.91</v>
      </c>
      <c r="AF404" s="148"/>
      <c r="AG404" s="157"/>
      <c r="AH404" s="157"/>
      <c r="AJ404" s="166" t="s">
        <v>120</v>
      </c>
      <c r="AM404" s="157"/>
    </row>
    <row r="405" spans="1:42" s="93" customFormat="1" ht="15" x14ac:dyDescent="0.25">
      <c r="A405" s="158"/>
      <c r="B405" s="159" t="s">
        <v>121</v>
      </c>
      <c r="C405" s="160" t="s">
        <v>122</v>
      </c>
      <c r="D405" s="160"/>
      <c r="E405" s="160"/>
      <c r="F405" s="161"/>
      <c r="G405" s="162"/>
      <c r="H405" s="162"/>
      <c r="I405" s="162"/>
      <c r="J405" s="163">
        <v>5.45</v>
      </c>
      <c r="K405" s="162"/>
      <c r="L405" s="163">
        <v>1.57</v>
      </c>
      <c r="M405" s="164">
        <v>27.49</v>
      </c>
      <c r="N405" s="180">
        <v>43.16</v>
      </c>
      <c r="AF405" s="148"/>
      <c r="AG405" s="157"/>
      <c r="AH405" s="157"/>
      <c r="AJ405" s="166" t="s">
        <v>122</v>
      </c>
      <c r="AM405" s="157"/>
    </row>
    <row r="406" spans="1:42" s="93" customFormat="1" ht="15" x14ac:dyDescent="0.25">
      <c r="A406" s="167"/>
      <c r="B406" s="159"/>
      <c r="C406" s="160" t="s">
        <v>123</v>
      </c>
      <c r="D406" s="160"/>
      <c r="E406" s="160"/>
      <c r="F406" s="161" t="s">
        <v>124</v>
      </c>
      <c r="G406" s="181">
        <v>77.099999999999994</v>
      </c>
      <c r="H406" s="162"/>
      <c r="I406" s="240">
        <v>22.251059999999999</v>
      </c>
      <c r="J406" s="168"/>
      <c r="K406" s="162"/>
      <c r="L406" s="168"/>
      <c r="M406" s="162"/>
      <c r="N406" s="169"/>
      <c r="AF406" s="148"/>
      <c r="AG406" s="157"/>
      <c r="AH406" s="157"/>
      <c r="AK406" s="166" t="s">
        <v>123</v>
      </c>
      <c r="AM406" s="157"/>
    </row>
    <row r="407" spans="1:42" s="93" customFormat="1" ht="15" x14ac:dyDescent="0.25">
      <c r="A407" s="167"/>
      <c r="B407" s="159"/>
      <c r="C407" s="160" t="s">
        <v>125</v>
      </c>
      <c r="D407" s="160"/>
      <c r="E407" s="160"/>
      <c r="F407" s="161" t="s">
        <v>124</v>
      </c>
      <c r="G407" s="164">
        <v>0.44</v>
      </c>
      <c r="H407" s="162"/>
      <c r="I407" s="241">
        <v>0.12698400000000001</v>
      </c>
      <c r="J407" s="168"/>
      <c r="K407" s="162"/>
      <c r="L407" s="168"/>
      <c r="M407" s="162"/>
      <c r="N407" s="169"/>
      <c r="AF407" s="148"/>
      <c r="AG407" s="157"/>
      <c r="AH407" s="157"/>
      <c r="AK407" s="166" t="s">
        <v>125</v>
      </c>
      <c r="AM407" s="157"/>
    </row>
    <row r="408" spans="1:42" s="93" customFormat="1" ht="15" x14ac:dyDescent="0.25">
      <c r="A408" s="158"/>
      <c r="B408" s="159"/>
      <c r="C408" s="170" t="s">
        <v>126</v>
      </c>
      <c r="D408" s="170"/>
      <c r="E408" s="170"/>
      <c r="F408" s="171"/>
      <c r="G408" s="172"/>
      <c r="H408" s="172"/>
      <c r="I408" s="172"/>
      <c r="J408" s="173">
        <v>854.12</v>
      </c>
      <c r="K408" s="172"/>
      <c r="L408" s="173">
        <v>246.5</v>
      </c>
      <c r="M408" s="172"/>
      <c r="N408" s="174">
        <v>6035.94</v>
      </c>
      <c r="AF408" s="148"/>
      <c r="AG408" s="157"/>
      <c r="AH408" s="157"/>
      <c r="AL408" s="166" t="s">
        <v>126</v>
      </c>
      <c r="AM408" s="157"/>
    </row>
    <row r="409" spans="1:42" s="93" customFormat="1" ht="15" x14ac:dyDescent="0.25">
      <c r="A409" s="167"/>
      <c r="B409" s="159"/>
      <c r="C409" s="160" t="s">
        <v>127</v>
      </c>
      <c r="D409" s="160"/>
      <c r="E409" s="160"/>
      <c r="F409" s="161"/>
      <c r="G409" s="162"/>
      <c r="H409" s="162"/>
      <c r="I409" s="162"/>
      <c r="J409" s="168"/>
      <c r="K409" s="162"/>
      <c r="L409" s="163">
        <v>203.39</v>
      </c>
      <c r="M409" s="162"/>
      <c r="N409" s="165">
        <v>5591.19</v>
      </c>
      <c r="AF409" s="148"/>
      <c r="AG409" s="157"/>
      <c r="AH409" s="157"/>
      <c r="AK409" s="166" t="s">
        <v>127</v>
      </c>
      <c r="AM409" s="157"/>
    </row>
    <row r="410" spans="1:42" s="93" customFormat="1" ht="45" x14ac:dyDescent="0.25">
      <c r="A410" s="167"/>
      <c r="B410" s="159" t="s">
        <v>333</v>
      </c>
      <c r="C410" s="160" t="s">
        <v>334</v>
      </c>
      <c r="D410" s="160"/>
      <c r="E410" s="160"/>
      <c r="F410" s="161" t="s">
        <v>130</v>
      </c>
      <c r="G410" s="175">
        <v>111</v>
      </c>
      <c r="H410" s="162"/>
      <c r="I410" s="175">
        <v>111</v>
      </c>
      <c r="J410" s="168"/>
      <c r="K410" s="162"/>
      <c r="L410" s="163">
        <v>225.76</v>
      </c>
      <c r="M410" s="162"/>
      <c r="N410" s="165">
        <v>6206.22</v>
      </c>
      <c r="AF410" s="148"/>
      <c r="AG410" s="157"/>
      <c r="AH410" s="157"/>
      <c r="AK410" s="166" t="s">
        <v>334</v>
      </c>
      <c r="AM410" s="157"/>
    </row>
    <row r="411" spans="1:42" s="93" customFormat="1" ht="23.25" x14ac:dyDescent="0.25">
      <c r="A411" s="167"/>
      <c r="B411" s="159" t="s">
        <v>335</v>
      </c>
      <c r="C411" s="160" t="s">
        <v>336</v>
      </c>
      <c r="D411" s="160"/>
      <c r="E411" s="160"/>
      <c r="F411" s="161" t="s">
        <v>130</v>
      </c>
      <c r="G411" s="175">
        <v>85</v>
      </c>
      <c r="H411" s="162"/>
      <c r="I411" s="175">
        <v>85</v>
      </c>
      <c r="J411" s="168"/>
      <c r="K411" s="162"/>
      <c r="L411" s="163">
        <v>172.88</v>
      </c>
      <c r="M411" s="162"/>
      <c r="N411" s="165">
        <v>4752.51</v>
      </c>
      <c r="AF411" s="148"/>
      <c r="AG411" s="157"/>
      <c r="AH411" s="157"/>
      <c r="AK411" s="166" t="s">
        <v>336</v>
      </c>
      <c r="AM411" s="157"/>
    </row>
    <row r="412" spans="1:42" s="93" customFormat="1" ht="15" x14ac:dyDescent="0.25">
      <c r="A412" s="176"/>
      <c r="B412" s="177"/>
      <c r="C412" s="151" t="s">
        <v>133</v>
      </c>
      <c r="D412" s="151"/>
      <c r="E412" s="151"/>
      <c r="F412" s="152"/>
      <c r="G412" s="153"/>
      <c r="H412" s="153"/>
      <c r="I412" s="153"/>
      <c r="J412" s="155"/>
      <c r="K412" s="153"/>
      <c r="L412" s="178">
        <v>645.14</v>
      </c>
      <c r="M412" s="172"/>
      <c r="N412" s="179">
        <v>16994.669999999998</v>
      </c>
      <c r="AF412" s="148"/>
      <c r="AG412" s="157"/>
      <c r="AH412" s="157"/>
      <c r="AM412" s="157" t="s">
        <v>133</v>
      </c>
    </row>
    <row r="413" spans="1:42" s="93" customFormat="1" ht="23.25" x14ac:dyDescent="0.25">
      <c r="A413" s="149" t="s">
        <v>374</v>
      </c>
      <c r="B413" s="150" t="s">
        <v>338</v>
      </c>
      <c r="C413" s="151" t="s">
        <v>339</v>
      </c>
      <c r="D413" s="151"/>
      <c r="E413" s="151"/>
      <c r="F413" s="152" t="s">
        <v>230</v>
      </c>
      <c r="G413" s="153"/>
      <c r="H413" s="153"/>
      <c r="I413" s="237">
        <v>0.28860000000000002</v>
      </c>
      <c r="J413" s="192">
        <v>14791.7</v>
      </c>
      <c r="K413" s="153"/>
      <c r="L413" s="192">
        <v>4268.88</v>
      </c>
      <c r="M413" s="193">
        <v>8.1999999999999993</v>
      </c>
      <c r="N413" s="179">
        <v>35004.82</v>
      </c>
      <c r="AF413" s="148"/>
      <c r="AG413" s="157"/>
      <c r="AH413" s="157" t="s">
        <v>339</v>
      </c>
      <c r="AM413" s="157"/>
    </row>
    <row r="414" spans="1:42" s="93" customFormat="1" ht="15" x14ac:dyDescent="0.25">
      <c r="A414" s="176"/>
      <c r="B414" s="177"/>
      <c r="C414" s="160" t="s">
        <v>340</v>
      </c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91"/>
      <c r="AF414" s="148"/>
      <c r="AG414" s="157"/>
      <c r="AH414" s="157"/>
      <c r="AM414" s="157"/>
      <c r="AN414" s="166" t="s">
        <v>340</v>
      </c>
    </row>
    <row r="415" spans="1:42" s="93" customFormat="1" ht="15" x14ac:dyDescent="0.25">
      <c r="A415" s="189"/>
      <c r="B415" s="190"/>
      <c r="C415" s="160" t="s">
        <v>373</v>
      </c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91"/>
      <c r="AF415" s="148"/>
      <c r="AG415" s="157"/>
      <c r="AH415" s="157"/>
      <c r="AM415" s="157"/>
      <c r="AP415" s="166" t="s">
        <v>373</v>
      </c>
    </row>
    <row r="416" spans="1:42" s="93" customFormat="1" ht="15" x14ac:dyDescent="0.25">
      <c r="A416" s="176"/>
      <c r="B416" s="177"/>
      <c r="C416" s="151" t="s">
        <v>133</v>
      </c>
      <c r="D416" s="151"/>
      <c r="E416" s="151"/>
      <c r="F416" s="152"/>
      <c r="G416" s="153"/>
      <c r="H416" s="153"/>
      <c r="I416" s="153"/>
      <c r="J416" s="155"/>
      <c r="K416" s="153"/>
      <c r="L416" s="192">
        <v>4268.88</v>
      </c>
      <c r="M416" s="172"/>
      <c r="N416" s="179">
        <v>35004.82</v>
      </c>
      <c r="AF416" s="148"/>
      <c r="AG416" s="157"/>
      <c r="AH416" s="157"/>
      <c r="AM416" s="157" t="s">
        <v>133</v>
      </c>
    </row>
    <row r="417" spans="1:42" s="93" customFormat="1" ht="34.5" x14ac:dyDescent="0.25">
      <c r="A417" s="149" t="s">
        <v>375</v>
      </c>
      <c r="B417" s="150" t="s">
        <v>265</v>
      </c>
      <c r="C417" s="151" t="s">
        <v>266</v>
      </c>
      <c r="D417" s="151"/>
      <c r="E417" s="151"/>
      <c r="F417" s="152" t="s">
        <v>267</v>
      </c>
      <c r="G417" s="153"/>
      <c r="H417" s="153"/>
      <c r="I417" s="237">
        <v>0.50849999999999995</v>
      </c>
      <c r="J417" s="155"/>
      <c r="K417" s="153"/>
      <c r="L417" s="155"/>
      <c r="M417" s="153"/>
      <c r="N417" s="156"/>
      <c r="AF417" s="148"/>
      <c r="AG417" s="157"/>
      <c r="AH417" s="157" t="s">
        <v>266</v>
      </c>
      <c r="AM417" s="157"/>
    </row>
    <row r="418" spans="1:42" s="93" customFormat="1" ht="15" x14ac:dyDescent="0.25">
      <c r="A418" s="189"/>
      <c r="B418" s="190"/>
      <c r="C418" s="160" t="s">
        <v>376</v>
      </c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91"/>
      <c r="AF418" s="148"/>
      <c r="AG418" s="157"/>
      <c r="AH418" s="157"/>
      <c r="AM418" s="157"/>
      <c r="AP418" s="166" t="s">
        <v>376</v>
      </c>
    </row>
    <row r="419" spans="1:42" s="93" customFormat="1" ht="15" x14ac:dyDescent="0.25">
      <c r="A419" s="158"/>
      <c r="B419" s="159" t="s">
        <v>114</v>
      </c>
      <c r="C419" s="160" t="s">
        <v>118</v>
      </c>
      <c r="D419" s="160"/>
      <c r="E419" s="160"/>
      <c r="F419" s="161"/>
      <c r="G419" s="162"/>
      <c r="H419" s="162"/>
      <c r="I419" s="162"/>
      <c r="J419" s="163">
        <v>201.61</v>
      </c>
      <c r="K419" s="162"/>
      <c r="L419" s="163">
        <v>102.52</v>
      </c>
      <c r="M419" s="164">
        <v>27.49</v>
      </c>
      <c r="N419" s="165">
        <v>2818.27</v>
      </c>
      <c r="AF419" s="148"/>
      <c r="AG419" s="157"/>
      <c r="AH419" s="157"/>
      <c r="AJ419" s="166" t="s">
        <v>118</v>
      </c>
      <c r="AM419" s="157"/>
    </row>
    <row r="420" spans="1:42" s="93" customFormat="1" ht="15" x14ac:dyDescent="0.25">
      <c r="A420" s="158"/>
      <c r="B420" s="159" t="s">
        <v>119</v>
      </c>
      <c r="C420" s="160" t="s">
        <v>120</v>
      </c>
      <c r="D420" s="160"/>
      <c r="E420" s="160"/>
      <c r="F420" s="161"/>
      <c r="G420" s="162"/>
      <c r="H420" s="162"/>
      <c r="I420" s="162"/>
      <c r="J420" s="163">
        <v>71.64</v>
      </c>
      <c r="K420" s="162"/>
      <c r="L420" s="163">
        <v>36.43</v>
      </c>
      <c r="M420" s="164">
        <v>10.92</v>
      </c>
      <c r="N420" s="180">
        <v>397.82</v>
      </c>
      <c r="AF420" s="148"/>
      <c r="AG420" s="157"/>
      <c r="AH420" s="157"/>
      <c r="AJ420" s="166" t="s">
        <v>120</v>
      </c>
      <c r="AM420" s="157"/>
    </row>
    <row r="421" spans="1:42" s="93" customFormat="1" ht="15" x14ac:dyDescent="0.25">
      <c r="A421" s="158"/>
      <c r="B421" s="159" t="s">
        <v>121</v>
      </c>
      <c r="C421" s="160" t="s">
        <v>122</v>
      </c>
      <c r="D421" s="160"/>
      <c r="E421" s="160"/>
      <c r="F421" s="161"/>
      <c r="G421" s="162"/>
      <c r="H421" s="162"/>
      <c r="I421" s="162"/>
      <c r="J421" s="163">
        <v>2.3199999999999998</v>
      </c>
      <c r="K421" s="162"/>
      <c r="L421" s="163">
        <v>1.18</v>
      </c>
      <c r="M421" s="164">
        <v>27.49</v>
      </c>
      <c r="N421" s="180">
        <v>32.44</v>
      </c>
      <c r="AF421" s="148"/>
      <c r="AG421" s="157"/>
      <c r="AH421" s="157"/>
      <c r="AJ421" s="166" t="s">
        <v>122</v>
      </c>
      <c r="AM421" s="157"/>
    </row>
    <row r="422" spans="1:42" s="93" customFormat="1" ht="15" x14ac:dyDescent="0.25">
      <c r="A422" s="158"/>
      <c r="B422" s="159" t="s">
        <v>139</v>
      </c>
      <c r="C422" s="160" t="s">
        <v>145</v>
      </c>
      <c r="D422" s="160"/>
      <c r="E422" s="160"/>
      <c r="F422" s="161"/>
      <c r="G422" s="162"/>
      <c r="H422" s="162"/>
      <c r="I422" s="162"/>
      <c r="J422" s="163">
        <v>62.75</v>
      </c>
      <c r="K422" s="162"/>
      <c r="L422" s="163">
        <v>31.91</v>
      </c>
      <c r="M422" s="181">
        <v>8.1999999999999993</v>
      </c>
      <c r="N422" s="180">
        <v>261.66000000000003</v>
      </c>
      <c r="AF422" s="148"/>
      <c r="AG422" s="157"/>
      <c r="AH422" s="157"/>
      <c r="AJ422" s="166" t="s">
        <v>145</v>
      </c>
      <c r="AM422" s="157"/>
    </row>
    <row r="423" spans="1:42" s="93" customFormat="1" ht="15" x14ac:dyDescent="0.25">
      <c r="A423" s="167"/>
      <c r="B423" s="159"/>
      <c r="C423" s="160" t="s">
        <v>123</v>
      </c>
      <c r="D423" s="160"/>
      <c r="E423" s="160"/>
      <c r="F423" s="161" t="s">
        <v>124</v>
      </c>
      <c r="G423" s="181">
        <v>21.2</v>
      </c>
      <c r="H423" s="162"/>
      <c r="I423" s="238">
        <v>10.780200000000001</v>
      </c>
      <c r="J423" s="168"/>
      <c r="K423" s="162"/>
      <c r="L423" s="168"/>
      <c r="M423" s="162"/>
      <c r="N423" s="169"/>
      <c r="AF423" s="148"/>
      <c r="AG423" s="157"/>
      <c r="AH423" s="157"/>
      <c r="AK423" s="166" t="s">
        <v>123</v>
      </c>
      <c r="AM423" s="157"/>
    </row>
    <row r="424" spans="1:42" s="93" customFormat="1" ht="15" x14ac:dyDescent="0.25">
      <c r="A424" s="167"/>
      <c r="B424" s="159"/>
      <c r="C424" s="160" t="s">
        <v>125</v>
      </c>
      <c r="D424" s="160"/>
      <c r="E424" s="160"/>
      <c r="F424" s="161" t="s">
        <v>124</v>
      </c>
      <c r="G424" s="181">
        <v>0.2</v>
      </c>
      <c r="H424" s="162"/>
      <c r="I424" s="238">
        <v>0.1017</v>
      </c>
      <c r="J424" s="168"/>
      <c r="K424" s="162"/>
      <c r="L424" s="168"/>
      <c r="M424" s="162"/>
      <c r="N424" s="169"/>
      <c r="AF424" s="148"/>
      <c r="AG424" s="157"/>
      <c r="AH424" s="157"/>
      <c r="AK424" s="166" t="s">
        <v>125</v>
      </c>
      <c r="AM424" s="157"/>
    </row>
    <row r="425" spans="1:42" s="93" customFormat="1" ht="15" x14ac:dyDescent="0.25">
      <c r="A425" s="158"/>
      <c r="B425" s="159"/>
      <c r="C425" s="170" t="s">
        <v>126</v>
      </c>
      <c r="D425" s="170"/>
      <c r="E425" s="170"/>
      <c r="F425" s="171"/>
      <c r="G425" s="172"/>
      <c r="H425" s="172"/>
      <c r="I425" s="172"/>
      <c r="J425" s="173">
        <v>336</v>
      </c>
      <c r="K425" s="172"/>
      <c r="L425" s="173">
        <v>170.86</v>
      </c>
      <c r="M425" s="172"/>
      <c r="N425" s="174">
        <v>3477.75</v>
      </c>
      <c r="AF425" s="148"/>
      <c r="AG425" s="157"/>
      <c r="AH425" s="157"/>
      <c r="AL425" s="166" t="s">
        <v>126</v>
      </c>
      <c r="AM425" s="157"/>
    </row>
    <row r="426" spans="1:42" s="93" customFormat="1" ht="15" x14ac:dyDescent="0.25">
      <c r="A426" s="167"/>
      <c r="B426" s="159"/>
      <c r="C426" s="160" t="s">
        <v>127</v>
      </c>
      <c r="D426" s="160"/>
      <c r="E426" s="160"/>
      <c r="F426" s="161"/>
      <c r="G426" s="162"/>
      <c r="H426" s="162"/>
      <c r="I426" s="162"/>
      <c r="J426" s="168"/>
      <c r="K426" s="162"/>
      <c r="L426" s="163">
        <v>103.7</v>
      </c>
      <c r="M426" s="162"/>
      <c r="N426" s="165">
        <v>2850.71</v>
      </c>
      <c r="AF426" s="148"/>
      <c r="AG426" s="157"/>
      <c r="AH426" s="157"/>
      <c r="AK426" s="166" t="s">
        <v>127</v>
      </c>
      <c r="AM426" s="157"/>
    </row>
    <row r="427" spans="1:42" s="93" customFormat="1" ht="22.5" x14ac:dyDescent="0.25">
      <c r="A427" s="167"/>
      <c r="B427" s="159" t="s">
        <v>269</v>
      </c>
      <c r="C427" s="160" t="s">
        <v>270</v>
      </c>
      <c r="D427" s="160"/>
      <c r="E427" s="160"/>
      <c r="F427" s="161" t="s">
        <v>130</v>
      </c>
      <c r="G427" s="175">
        <v>110</v>
      </c>
      <c r="H427" s="162"/>
      <c r="I427" s="175">
        <v>110</v>
      </c>
      <c r="J427" s="168"/>
      <c r="K427" s="162"/>
      <c r="L427" s="163">
        <v>114.07</v>
      </c>
      <c r="M427" s="162"/>
      <c r="N427" s="165">
        <v>3135.78</v>
      </c>
      <c r="AF427" s="148"/>
      <c r="AG427" s="157"/>
      <c r="AH427" s="157"/>
      <c r="AK427" s="166" t="s">
        <v>270</v>
      </c>
      <c r="AM427" s="157"/>
    </row>
    <row r="428" spans="1:42" s="93" customFormat="1" ht="22.5" x14ac:dyDescent="0.25">
      <c r="A428" s="167"/>
      <c r="B428" s="159" t="s">
        <v>271</v>
      </c>
      <c r="C428" s="160" t="s">
        <v>272</v>
      </c>
      <c r="D428" s="160"/>
      <c r="E428" s="160"/>
      <c r="F428" s="161" t="s">
        <v>130</v>
      </c>
      <c r="G428" s="175">
        <v>69</v>
      </c>
      <c r="H428" s="162"/>
      <c r="I428" s="175">
        <v>69</v>
      </c>
      <c r="J428" s="168"/>
      <c r="K428" s="162"/>
      <c r="L428" s="163">
        <v>71.55</v>
      </c>
      <c r="M428" s="162"/>
      <c r="N428" s="165">
        <v>1966.99</v>
      </c>
      <c r="AF428" s="148"/>
      <c r="AG428" s="157"/>
      <c r="AH428" s="157"/>
      <c r="AK428" s="166" t="s">
        <v>272</v>
      </c>
      <c r="AM428" s="157"/>
    </row>
    <row r="429" spans="1:42" s="93" customFormat="1" ht="15" x14ac:dyDescent="0.25">
      <c r="A429" s="176"/>
      <c r="B429" s="177"/>
      <c r="C429" s="151" t="s">
        <v>133</v>
      </c>
      <c r="D429" s="151"/>
      <c r="E429" s="151"/>
      <c r="F429" s="152"/>
      <c r="G429" s="153"/>
      <c r="H429" s="153"/>
      <c r="I429" s="153"/>
      <c r="J429" s="155"/>
      <c r="K429" s="153"/>
      <c r="L429" s="178">
        <v>356.48</v>
      </c>
      <c r="M429" s="172"/>
      <c r="N429" s="179">
        <v>8580.52</v>
      </c>
      <c r="AF429" s="148"/>
      <c r="AG429" s="157"/>
      <c r="AH429" s="157"/>
      <c r="AM429" s="157" t="s">
        <v>133</v>
      </c>
    </row>
    <row r="430" spans="1:42" s="93" customFormat="1" ht="15" x14ac:dyDescent="0.25">
      <c r="A430" s="149" t="s">
        <v>377</v>
      </c>
      <c r="B430" s="150" t="s">
        <v>274</v>
      </c>
      <c r="C430" s="151" t="s">
        <v>275</v>
      </c>
      <c r="D430" s="151"/>
      <c r="E430" s="151"/>
      <c r="F430" s="152" t="s">
        <v>230</v>
      </c>
      <c r="G430" s="153"/>
      <c r="H430" s="153"/>
      <c r="I430" s="239">
        <v>-0.12204</v>
      </c>
      <c r="J430" s="192">
        <v>3390</v>
      </c>
      <c r="K430" s="153"/>
      <c r="L430" s="178">
        <v>-413.72</v>
      </c>
      <c r="M430" s="193">
        <v>8.1999999999999993</v>
      </c>
      <c r="N430" s="179">
        <v>-3392.5</v>
      </c>
      <c r="AF430" s="148"/>
      <c r="AG430" s="157"/>
      <c r="AH430" s="157" t="s">
        <v>275</v>
      </c>
      <c r="AM430" s="157"/>
    </row>
    <row r="431" spans="1:42" s="93" customFormat="1" ht="15" x14ac:dyDescent="0.25">
      <c r="A431" s="176"/>
      <c r="B431" s="177"/>
      <c r="C431" s="160" t="s">
        <v>276</v>
      </c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91"/>
      <c r="AF431" s="148"/>
      <c r="AG431" s="157"/>
      <c r="AH431" s="157"/>
      <c r="AM431" s="157"/>
      <c r="AN431" s="166" t="s">
        <v>276</v>
      </c>
    </row>
    <row r="432" spans="1:42" s="93" customFormat="1" ht="15" x14ac:dyDescent="0.25">
      <c r="A432" s="176"/>
      <c r="B432" s="177"/>
      <c r="C432" s="151" t="s">
        <v>133</v>
      </c>
      <c r="D432" s="151"/>
      <c r="E432" s="151"/>
      <c r="F432" s="152"/>
      <c r="G432" s="153"/>
      <c r="H432" s="153"/>
      <c r="I432" s="153"/>
      <c r="J432" s="155"/>
      <c r="K432" s="153"/>
      <c r="L432" s="178">
        <v>-413.72</v>
      </c>
      <c r="M432" s="172"/>
      <c r="N432" s="179">
        <v>-3392.5</v>
      </c>
      <c r="AF432" s="148"/>
      <c r="AG432" s="157"/>
      <c r="AH432" s="157"/>
      <c r="AM432" s="157" t="s">
        <v>133</v>
      </c>
    </row>
    <row r="433" spans="1:42" s="93" customFormat="1" ht="15" x14ac:dyDescent="0.25">
      <c r="A433" s="149" t="s">
        <v>378</v>
      </c>
      <c r="B433" s="150" t="s">
        <v>278</v>
      </c>
      <c r="C433" s="151" t="s">
        <v>279</v>
      </c>
      <c r="D433" s="151"/>
      <c r="E433" s="151"/>
      <c r="F433" s="152" t="s">
        <v>230</v>
      </c>
      <c r="G433" s="153"/>
      <c r="H433" s="153"/>
      <c r="I433" s="239">
        <v>0.12717999999999999</v>
      </c>
      <c r="J433" s="192">
        <v>6533.7</v>
      </c>
      <c r="K433" s="153"/>
      <c r="L433" s="178">
        <v>830.96</v>
      </c>
      <c r="M433" s="193">
        <v>8.1999999999999993</v>
      </c>
      <c r="N433" s="179">
        <v>6813.87</v>
      </c>
      <c r="AF433" s="148"/>
      <c r="AG433" s="157"/>
      <c r="AH433" s="157" t="s">
        <v>279</v>
      </c>
      <c r="AM433" s="157"/>
    </row>
    <row r="434" spans="1:42" s="93" customFormat="1" ht="15" x14ac:dyDescent="0.25">
      <c r="A434" s="176"/>
      <c r="B434" s="177"/>
      <c r="C434" s="160" t="s">
        <v>276</v>
      </c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91"/>
      <c r="AF434" s="148"/>
      <c r="AG434" s="157"/>
      <c r="AH434" s="157"/>
      <c r="AM434" s="157"/>
      <c r="AN434" s="166" t="s">
        <v>276</v>
      </c>
    </row>
    <row r="435" spans="1:42" s="93" customFormat="1" ht="15" x14ac:dyDescent="0.25">
      <c r="A435" s="189"/>
      <c r="B435" s="190"/>
      <c r="C435" s="160" t="s">
        <v>379</v>
      </c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91"/>
      <c r="AF435" s="148"/>
      <c r="AG435" s="157"/>
      <c r="AH435" s="157"/>
      <c r="AM435" s="157"/>
      <c r="AP435" s="166" t="s">
        <v>379</v>
      </c>
    </row>
    <row r="436" spans="1:42" s="93" customFormat="1" ht="15" x14ac:dyDescent="0.25">
      <c r="A436" s="176"/>
      <c r="B436" s="177"/>
      <c r="C436" s="151" t="s">
        <v>133</v>
      </c>
      <c r="D436" s="151"/>
      <c r="E436" s="151"/>
      <c r="F436" s="152"/>
      <c r="G436" s="153"/>
      <c r="H436" s="153"/>
      <c r="I436" s="153"/>
      <c r="J436" s="155"/>
      <c r="K436" s="153"/>
      <c r="L436" s="178">
        <v>830.96</v>
      </c>
      <c r="M436" s="172"/>
      <c r="N436" s="179">
        <v>6813.87</v>
      </c>
      <c r="AF436" s="148"/>
      <c r="AG436" s="157"/>
      <c r="AH436" s="157"/>
      <c r="AM436" s="157" t="s">
        <v>133</v>
      </c>
    </row>
    <row r="437" spans="1:42" s="93" customFormat="1" ht="15" x14ac:dyDescent="0.25">
      <c r="A437" s="149" t="s">
        <v>380</v>
      </c>
      <c r="B437" s="150" t="s">
        <v>282</v>
      </c>
      <c r="C437" s="151" t="s">
        <v>283</v>
      </c>
      <c r="D437" s="151"/>
      <c r="E437" s="151"/>
      <c r="F437" s="152" t="s">
        <v>284</v>
      </c>
      <c r="G437" s="153"/>
      <c r="H437" s="153"/>
      <c r="I437" s="193">
        <v>1.8</v>
      </c>
      <c r="J437" s="155"/>
      <c r="K437" s="153"/>
      <c r="L437" s="155"/>
      <c r="M437" s="153"/>
      <c r="N437" s="156"/>
      <c r="AF437" s="148"/>
      <c r="AG437" s="157"/>
      <c r="AH437" s="157" t="s">
        <v>283</v>
      </c>
      <c r="AM437" s="157"/>
    </row>
    <row r="438" spans="1:42" s="93" customFormat="1" ht="15" x14ac:dyDescent="0.25">
      <c r="A438" s="189"/>
      <c r="B438" s="190"/>
      <c r="C438" s="160" t="s">
        <v>381</v>
      </c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91"/>
      <c r="AF438" s="148"/>
      <c r="AG438" s="157"/>
      <c r="AH438" s="157"/>
      <c r="AM438" s="157"/>
      <c r="AP438" s="166" t="s">
        <v>381</v>
      </c>
    </row>
    <row r="439" spans="1:42" s="93" customFormat="1" ht="15" x14ac:dyDescent="0.25">
      <c r="A439" s="158"/>
      <c r="B439" s="159" t="s">
        <v>114</v>
      </c>
      <c r="C439" s="160" t="s">
        <v>118</v>
      </c>
      <c r="D439" s="160"/>
      <c r="E439" s="160"/>
      <c r="F439" s="161"/>
      <c r="G439" s="162"/>
      <c r="H439" s="162"/>
      <c r="I439" s="162"/>
      <c r="J439" s="163">
        <v>54.05</v>
      </c>
      <c r="K439" s="162"/>
      <c r="L439" s="163">
        <v>97.29</v>
      </c>
      <c r="M439" s="164">
        <v>27.49</v>
      </c>
      <c r="N439" s="165">
        <v>2674.5</v>
      </c>
      <c r="AF439" s="148"/>
      <c r="AG439" s="157"/>
      <c r="AH439" s="157"/>
      <c r="AJ439" s="166" t="s">
        <v>118</v>
      </c>
      <c r="AM439" s="157"/>
    </row>
    <row r="440" spans="1:42" s="93" customFormat="1" ht="15" x14ac:dyDescent="0.25">
      <c r="A440" s="158"/>
      <c r="B440" s="159" t="s">
        <v>119</v>
      </c>
      <c r="C440" s="160" t="s">
        <v>120</v>
      </c>
      <c r="D440" s="160"/>
      <c r="E440" s="160"/>
      <c r="F440" s="161"/>
      <c r="G440" s="162"/>
      <c r="H440" s="162"/>
      <c r="I440" s="162"/>
      <c r="J440" s="163">
        <v>4.91</v>
      </c>
      <c r="K440" s="162"/>
      <c r="L440" s="163">
        <v>8.84</v>
      </c>
      <c r="M440" s="164">
        <v>10.92</v>
      </c>
      <c r="N440" s="180">
        <v>96.53</v>
      </c>
      <c r="AF440" s="148"/>
      <c r="AG440" s="157"/>
      <c r="AH440" s="157"/>
      <c r="AJ440" s="166" t="s">
        <v>120</v>
      </c>
      <c r="AM440" s="157"/>
    </row>
    <row r="441" spans="1:42" s="93" customFormat="1" ht="15" x14ac:dyDescent="0.25">
      <c r="A441" s="158"/>
      <c r="B441" s="159" t="s">
        <v>139</v>
      </c>
      <c r="C441" s="160" t="s">
        <v>145</v>
      </c>
      <c r="D441" s="160"/>
      <c r="E441" s="160"/>
      <c r="F441" s="161"/>
      <c r="G441" s="162"/>
      <c r="H441" s="162"/>
      <c r="I441" s="162"/>
      <c r="J441" s="163">
        <v>101.46</v>
      </c>
      <c r="K441" s="162"/>
      <c r="L441" s="163">
        <v>182.63</v>
      </c>
      <c r="M441" s="181">
        <v>8.1999999999999993</v>
      </c>
      <c r="N441" s="165">
        <v>1497.57</v>
      </c>
      <c r="AF441" s="148"/>
      <c r="AG441" s="157"/>
      <c r="AH441" s="157"/>
      <c r="AJ441" s="166" t="s">
        <v>145</v>
      </c>
      <c r="AM441" s="157"/>
    </row>
    <row r="442" spans="1:42" s="93" customFormat="1" ht="15" x14ac:dyDescent="0.25">
      <c r="A442" s="167"/>
      <c r="B442" s="159"/>
      <c r="C442" s="160" t="s">
        <v>123</v>
      </c>
      <c r="D442" s="160"/>
      <c r="E442" s="160"/>
      <c r="F442" s="161" t="s">
        <v>124</v>
      </c>
      <c r="G442" s="164">
        <v>6.93</v>
      </c>
      <c r="H442" s="162"/>
      <c r="I442" s="188">
        <v>12.474</v>
      </c>
      <c r="J442" s="168"/>
      <c r="K442" s="162"/>
      <c r="L442" s="168"/>
      <c r="M442" s="162"/>
      <c r="N442" s="169"/>
      <c r="AF442" s="148"/>
      <c r="AG442" s="157"/>
      <c r="AH442" s="157"/>
      <c r="AK442" s="166" t="s">
        <v>123</v>
      </c>
      <c r="AM442" s="157"/>
    </row>
    <row r="443" spans="1:42" s="93" customFormat="1" ht="15" x14ac:dyDescent="0.25">
      <c r="A443" s="158"/>
      <c r="B443" s="159"/>
      <c r="C443" s="170" t="s">
        <v>126</v>
      </c>
      <c r="D443" s="170"/>
      <c r="E443" s="170"/>
      <c r="F443" s="171"/>
      <c r="G443" s="172"/>
      <c r="H443" s="172"/>
      <c r="I443" s="172"/>
      <c r="J443" s="173">
        <v>160.41999999999999</v>
      </c>
      <c r="K443" s="172"/>
      <c r="L443" s="173">
        <v>288.76</v>
      </c>
      <c r="M443" s="172"/>
      <c r="N443" s="174">
        <v>4268.6000000000004</v>
      </c>
      <c r="AF443" s="148"/>
      <c r="AG443" s="157"/>
      <c r="AH443" s="157"/>
      <c r="AL443" s="166" t="s">
        <v>126</v>
      </c>
      <c r="AM443" s="157"/>
    </row>
    <row r="444" spans="1:42" s="93" customFormat="1" ht="15" x14ac:dyDescent="0.25">
      <c r="A444" s="167"/>
      <c r="B444" s="159"/>
      <c r="C444" s="160" t="s">
        <v>127</v>
      </c>
      <c r="D444" s="160"/>
      <c r="E444" s="160"/>
      <c r="F444" s="161"/>
      <c r="G444" s="162"/>
      <c r="H444" s="162"/>
      <c r="I444" s="162"/>
      <c r="J444" s="168"/>
      <c r="K444" s="162"/>
      <c r="L444" s="163">
        <v>97.29</v>
      </c>
      <c r="M444" s="162"/>
      <c r="N444" s="165">
        <v>2674.5</v>
      </c>
      <c r="AF444" s="148"/>
      <c r="AG444" s="157"/>
      <c r="AH444" s="157"/>
      <c r="AK444" s="166" t="s">
        <v>127</v>
      </c>
      <c r="AM444" s="157"/>
    </row>
    <row r="445" spans="1:42" s="93" customFormat="1" ht="22.5" x14ac:dyDescent="0.25">
      <c r="A445" s="167"/>
      <c r="B445" s="159" t="s">
        <v>269</v>
      </c>
      <c r="C445" s="160" t="s">
        <v>270</v>
      </c>
      <c r="D445" s="160"/>
      <c r="E445" s="160"/>
      <c r="F445" s="161" t="s">
        <v>130</v>
      </c>
      <c r="G445" s="175">
        <v>110</v>
      </c>
      <c r="H445" s="162"/>
      <c r="I445" s="175">
        <v>110</v>
      </c>
      <c r="J445" s="168"/>
      <c r="K445" s="162"/>
      <c r="L445" s="163">
        <v>107.02</v>
      </c>
      <c r="M445" s="162"/>
      <c r="N445" s="165">
        <v>2941.95</v>
      </c>
      <c r="AF445" s="148"/>
      <c r="AG445" s="157"/>
      <c r="AH445" s="157"/>
      <c r="AK445" s="166" t="s">
        <v>270</v>
      </c>
      <c r="AM445" s="157"/>
    </row>
    <row r="446" spans="1:42" s="93" customFormat="1" ht="22.5" x14ac:dyDescent="0.25">
      <c r="A446" s="167"/>
      <c r="B446" s="159" t="s">
        <v>271</v>
      </c>
      <c r="C446" s="160" t="s">
        <v>272</v>
      </c>
      <c r="D446" s="160"/>
      <c r="E446" s="160"/>
      <c r="F446" s="161" t="s">
        <v>130</v>
      </c>
      <c r="G446" s="175">
        <v>69</v>
      </c>
      <c r="H446" s="162"/>
      <c r="I446" s="175">
        <v>69</v>
      </c>
      <c r="J446" s="168"/>
      <c r="K446" s="162"/>
      <c r="L446" s="163">
        <v>67.13</v>
      </c>
      <c r="M446" s="162"/>
      <c r="N446" s="165">
        <v>1845.41</v>
      </c>
      <c r="AF446" s="148"/>
      <c r="AG446" s="157"/>
      <c r="AH446" s="157"/>
      <c r="AK446" s="166" t="s">
        <v>272</v>
      </c>
      <c r="AM446" s="157"/>
    </row>
    <row r="447" spans="1:42" s="93" customFormat="1" ht="15" x14ac:dyDescent="0.25">
      <c r="A447" s="176"/>
      <c r="B447" s="177"/>
      <c r="C447" s="151" t="s">
        <v>133</v>
      </c>
      <c r="D447" s="151"/>
      <c r="E447" s="151"/>
      <c r="F447" s="152"/>
      <c r="G447" s="153"/>
      <c r="H447" s="153"/>
      <c r="I447" s="153"/>
      <c r="J447" s="155"/>
      <c r="K447" s="153"/>
      <c r="L447" s="178">
        <v>462.91</v>
      </c>
      <c r="M447" s="172"/>
      <c r="N447" s="179">
        <v>9055.9599999999991</v>
      </c>
      <c r="AF447" s="148"/>
      <c r="AG447" s="157"/>
      <c r="AH447" s="157"/>
      <c r="AM447" s="157" t="s">
        <v>133</v>
      </c>
    </row>
    <row r="448" spans="1:42" s="93" customFormat="1" ht="15" x14ac:dyDescent="0.25">
      <c r="A448" s="233" t="s">
        <v>382</v>
      </c>
      <c r="B448" s="234"/>
      <c r="C448" s="234"/>
      <c r="D448" s="234"/>
      <c r="E448" s="234"/>
      <c r="F448" s="234"/>
      <c r="G448" s="234"/>
      <c r="H448" s="234"/>
      <c r="I448" s="234"/>
      <c r="J448" s="234"/>
      <c r="K448" s="234"/>
      <c r="L448" s="234"/>
      <c r="M448" s="234"/>
      <c r="N448" s="235"/>
      <c r="AF448" s="148"/>
      <c r="AG448" s="157" t="s">
        <v>382</v>
      </c>
      <c r="AH448" s="157"/>
      <c r="AM448" s="157"/>
    </row>
    <row r="449" spans="1:39" s="93" customFormat="1" ht="34.5" x14ac:dyDescent="0.25">
      <c r="A449" s="149" t="s">
        <v>383</v>
      </c>
      <c r="B449" s="150" t="s">
        <v>349</v>
      </c>
      <c r="C449" s="151" t="s">
        <v>350</v>
      </c>
      <c r="D449" s="151"/>
      <c r="E449" s="151"/>
      <c r="F449" s="152" t="s">
        <v>117</v>
      </c>
      <c r="G449" s="153"/>
      <c r="H449" s="153"/>
      <c r="I449" s="154">
        <v>1</v>
      </c>
      <c r="J449" s="155"/>
      <c r="K449" s="153"/>
      <c r="L449" s="155"/>
      <c r="M449" s="153"/>
      <c r="N449" s="156"/>
      <c r="AF449" s="148"/>
      <c r="AG449" s="157"/>
      <c r="AH449" s="157" t="s">
        <v>350</v>
      </c>
      <c r="AM449" s="157"/>
    </row>
    <row r="450" spans="1:39" s="93" customFormat="1" ht="23.25" x14ac:dyDescent="0.25">
      <c r="A450" s="185"/>
      <c r="B450" s="159" t="s">
        <v>217</v>
      </c>
      <c r="C450" s="186" t="s">
        <v>218</v>
      </c>
      <c r="D450" s="186"/>
      <c r="E450" s="186"/>
      <c r="F450" s="186"/>
      <c r="G450" s="186"/>
      <c r="H450" s="186"/>
      <c r="I450" s="186"/>
      <c r="J450" s="186"/>
      <c r="K450" s="186"/>
      <c r="L450" s="186"/>
      <c r="M450" s="186"/>
      <c r="N450" s="187"/>
      <c r="AF450" s="148"/>
      <c r="AG450" s="157"/>
      <c r="AH450" s="157"/>
      <c r="AI450" s="166" t="s">
        <v>218</v>
      </c>
      <c r="AM450" s="157"/>
    </row>
    <row r="451" spans="1:39" s="93" customFormat="1" ht="15" x14ac:dyDescent="0.25">
      <c r="A451" s="158"/>
      <c r="B451" s="159" t="s">
        <v>114</v>
      </c>
      <c r="C451" s="160" t="s">
        <v>118</v>
      </c>
      <c r="D451" s="160"/>
      <c r="E451" s="160"/>
      <c r="F451" s="161"/>
      <c r="G451" s="162"/>
      <c r="H451" s="162"/>
      <c r="I451" s="162"/>
      <c r="J451" s="163">
        <v>79.739999999999995</v>
      </c>
      <c r="K451" s="164">
        <v>1.25</v>
      </c>
      <c r="L451" s="163">
        <v>99.68</v>
      </c>
      <c r="M451" s="164">
        <v>27.49</v>
      </c>
      <c r="N451" s="165">
        <v>2740.2</v>
      </c>
      <c r="AF451" s="148"/>
      <c r="AG451" s="157"/>
      <c r="AH451" s="157"/>
      <c r="AJ451" s="166" t="s">
        <v>118</v>
      </c>
      <c r="AM451" s="157"/>
    </row>
    <row r="452" spans="1:39" s="93" customFormat="1" ht="15" x14ac:dyDescent="0.25">
      <c r="A452" s="158"/>
      <c r="B452" s="159" t="s">
        <v>119</v>
      </c>
      <c r="C452" s="160" t="s">
        <v>120</v>
      </c>
      <c r="D452" s="160"/>
      <c r="E452" s="160"/>
      <c r="F452" s="161"/>
      <c r="G452" s="162"/>
      <c r="H452" s="162"/>
      <c r="I452" s="162"/>
      <c r="J452" s="163">
        <v>400.28</v>
      </c>
      <c r="K452" s="164">
        <v>1.25</v>
      </c>
      <c r="L452" s="163">
        <v>500.35</v>
      </c>
      <c r="M452" s="164">
        <v>10.92</v>
      </c>
      <c r="N452" s="165">
        <v>5463.82</v>
      </c>
      <c r="AF452" s="148"/>
      <c r="AG452" s="157"/>
      <c r="AH452" s="157"/>
      <c r="AJ452" s="166" t="s">
        <v>120</v>
      </c>
      <c r="AM452" s="157"/>
    </row>
    <row r="453" spans="1:39" s="93" customFormat="1" ht="15" x14ac:dyDescent="0.25">
      <c r="A453" s="158"/>
      <c r="B453" s="159" t="s">
        <v>121</v>
      </c>
      <c r="C453" s="160" t="s">
        <v>122</v>
      </c>
      <c r="D453" s="160"/>
      <c r="E453" s="160"/>
      <c r="F453" s="161"/>
      <c r="G453" s="162"/>
      <c r="H453" s="162"/>
      <c r="I453" s="162"/>
      <c r="J453" s="163">
        <v>37.24</v>
      </c>
      <c r="K453" s="164">
        <v>1.25</v>
      </c>
      <c r="L453" s="163">
        <v>46.55</v>
      </c>
      <c r="M453" s="164">
        <v>27.49</v>
      </c>
      <c r="N453" s="165">
        <v>1279.6600000000001</v>
      </c>
      <c r="AF453" s="148"/>
      <c r="AG453" s="157"/>
      <c r="AH453" s="157"/>
      <c r="AJ453" s="166" t="s">
        <v>122</v>
      </c>
      <c r="AM453" s="157"/>
    </row>
    <row r="454" spans="1:39" s="93" customFormat="1" ht="15" x14ac:dyDescent="0.25">
      <c r="A454" s="158"/>
      <c r="B454" s="159" t="s">
        <v>139</v>
      </c>
      <c r="C454" s="160" t="s">
        <v>145</v>
      </c>
      <c r="D454" s="160"/>
      <c r="E454" s="160"/>
      <c r="F454" s="161"/>
      <c r="G454" s="162"/>
      <c r="H454" s="162"/>
      <c r="I454" s="162"/>
      <c r="J454" s="163">
        <v>45.54</v>
      </c>
      <c r="K454" s="162"/>
      <c r="L454" s="163">
        <v>45.54</v>
      </c>
      <c r="M454" s="181">
        <v>8.1999999999999993</v>
      </c>
      <c r="N454" s="180">
        <v>373.43</v>
      </c>
      <c r="AF454" s="148"/>
      <c r="AG454" s="157"/>
      <c r="AH454" s="157"/>
      <c r="AJ454" s="166" t="s">
        <v>145</v>
      </c>
      <c r="AM454" s="157"/>
    </row>
    <row r="455" spans="1:39" s="93" customFormat="1" ht="15" x14ac:dyDescent="0.25">
      <c r="A455" s="167"/>
      <c r="B455" s="159"/>
      <c r="C455" s="160" t="s">
        <v>123</v>
      </c>
      <c r="D455" s="160"/>
      <c r="E455" s="160"/>
      <c r="F455" s="161" t="s">
        <v>124</v>
      </c>
      <c r="G455" s="175">
        <v>9</v>
      </c>
      <c r="H455" s="164">
        <v>1.25</v>
      </c>
      <c r="I455" s="164">
        <v>11.25</v>
      </c>
      <c r="J455" s="168"/>
      <c r="K455" s="162"/>
      <c r="L455" s="168"/>
      <c r="M455" s="162"/>
      <c r="N455" s="169"/>
      <c r="AF455" s="148"/>
      <c r="AG455" s="157"/>
      <c r="AH455" s="157"/>
      <c r="AK455" s="166" t="s">
        <v>123</v>
      </c>
      <c r="AM455" s="157"/>
    </row>
    <row r="456" spans="1:39" s="93" customFormat="1" ht="15" x14ac:dyDescent="0.25">
      <c r="A456" s="167"/>
      <c r="B456" s="159"/>
      <c r="C456" s="160" t="s">
        <v>125</v>
      </c>
      <c r="D456" s="160"/>
      <c r="E456" s="160"/>
      <c r="F456" s="161" t="s">
        <v>124</v>
      </c>
      <c r="G456" s="164">
        <v>3.21</v>
      </c>
      <c r="H456" s="164">
        <v>1.25</v>
      </c>
      <c r="I456" s="238">
        <v>4.0125000000000002</v>
      </c>
      <c r="J456" s="168"/>
      <c r="K456" s="162"/>
      <c r="L456" s="168"/>
      <c r="M456" s="162"/>
      <c r="N456" s="169"/>
      <c r="AF456" s="148"/>
      <c r="AG456" s="157"/>
      <c r="AH456" s="157"/>
      <c r="AK456" s="166" t="s">
        <v>125</v>
      </c>
      <c r="AM456" s="157"/>
    </row>
    <row r="457" spans="1:39" s="93" customFormat="1" ht="15" x14ac:dyDescent="0.25">
      <c r="A457" s="158"/>
      <c r="B457" s="159"/>
      <c r="C457" s="170" t="s">
        <v>126</v>
      </c>
      <c r="D457" s="170"/>
      <c r="E457" s="170"/>
      <c r="F457" s="171"/>
      <c r="G457" s="172"/>
      <c r="H457" s="172"/>
      <c r="I457" s="172"/>
      <c r="J457" s="173">
        <v>525.55999999999995</v>
      </c>
      <c r="K457" s="172"/>
      <c r="L457" s="173">
        <v>645.57000000000005</v>
      </c>
      <c r="M457" s="172"/>
      <c r="N457" s="174">
        <v>8577.4500000000007</v>
      </c>
      <c r="AF457" s="148"/>
      <c r="AG457" s="157"/>
      <c r="AH457" s="157"/>
      <c r="AL457" s="166" t="s">
        <v>126</v>
      </c>
      <c r="AM457" s="157"/>
    </row>
    <row r="458" spans="1:39" s="93" customFormat="1" ht="15" x14ac:dyDescent="0.25">
      <c r="A458" s="167"/>
      <c r="B458" s="159"/>
      <c r="C458" s="160" t="s">
        <v>127</v>
      </c>
      <c r="D458" s="160"/>
      <c r="E458" s="160"/>
      <c r="F458" s="161"/>
      <c r="G458" s="162"/>
      <c r="H458" s="162"/>
      <c r="I458" s="162"/>
      <c r="J458" s="168"/>
      <c r="K458" s="162"/>
      <c r="L458" s="163">
        <v>146.22999999999999</v>
      </c>
      <c r="M458" s="162"/>
      <c r="N458" s="165">
        <v>4019.86</v>
      </c>
      <c r="AF458" s="148"/>
      <c r="AG458" s="157"/>
      <c r="AH458" s="157"/>
      <c r="AK458" s="166" t="s">
        <v>127</v>
      </c>
      <c r="AM458" s="157"/>
    </row>
    <row r="459" spans="1:39" s="93" customFormat="1" ht="22.5" x14ac:dyDescent="0.25">
      <c r="A459" s="167"/>
      <c r="B459" s="159" t="s">
        <v>128</v>
      </c>
      <c r="C459" s="160" t="s">
        <v>129</v>
      </c>
      <c r="D459" s="160"/>
      <c r="E459" s="160"/>
      <c r="F459" s="161" t="s">
        <v>130</v>
      </c>
      <c r="G459" s="175">
        <v>103</v>
      </c>
      <c r="H459" s="162"/>
      <c r="I459" s="175">
        <v>103</v>
      </c>
      <c r="J459" s="168"/>
      <c r="K459" s="162"/>
      <c r="L459" s="163">
        <v>150.62</v>
      </c>
      <c r="M459" s="162"/>
      <c r="N459" s="165">
        <v>4140.46</v>
      </c>
      <c r="AF459" s="148"/>
      <c r="AG459" s="157"/>
      <c r="AH459" s="157"/>
      <c r="AK459" s="166" t="s">
        <v>129</v>
      </c>
      <c r="AM459" s="157"/>
    </row>
    <row r="460" spans="1:39" s="93" customFormat="1" ht="22.5" x14ac:dyDescent="0.25">
      <c r="A460" s="167"/>
      <c r="B460" s="159" t="s">
        <v>131</v>
      </c>
      <c r="C460" s="160" t="s">
        <v>132</v>
      </c>
      <c r="D460" s="160"/>
      <c r="E460" s="160"/>
      <c r="F460" s="161" t="s">
        <v>130</v>
      </c>
      <c r="G460" s="175">
        <v>60</v>
      </c>
      <c r="H460" s="162"/>
      <c r="I460" s="175">
        <v>60</v>
      </c>
      <c r="J460" s="168"/>
      <c r="K460" s="162"/>
      <c r="L460" s="163">
        <v>87.74</v>
      </c>
      <c r="M460" s="162"/>
      <c r="N460" s="165">
        <v>2411.92</v>
      </c>
      <c r="AF460" s="148"/>
      <c r="AG460" s="157"/>
      <c r="AH460" s="157"/>
      <c r="AK460" s="166" t="s">
        <v>132</v>
      </c>
      <c r="AM460" s="157"/>
    </row>
    <row r="461" spans="1:39" s="93" customFormat="1" ht="15" x14ac:dyDescent="0.25">
      <c r="A461" s="176"/>
      <c r="B461" s="177"/>
      <c r="C461" s="151" t="s">
        <v>133</v>
      </c>
      <c r="D461" s="151"/>
      <c r="E461" s="151"/>
      <c r="F461" s="152"/>
      <c r="G461" s="153"/>
      <c r="H461" s="153"/>
      <c r="I461" s="153"/>
      <c r="J461" s="155"/>
      <c r="K461" s="153"/>
      <c r="L461" s="178">
        <v>883.93</v>
      </c>
      <c r="M461" s="172"/>
      <c r="N461" s="179">
        <v>15129.83</v>
      </c>
      <c r="AF461" s="148"/>
      <c r="AG461" s="157"/>
      <c r="AH461" s="157"/>
      <c r="AM461" s="157" t="s">
        <v>133</v>
      </c>
    </row>
    <row r="462" spans="1:39" s="93" customFormat="1" ht="34.5" x14ac:dyDescent="0.25">
      <c r="A462" s="149" t="s">
        <v>384</v>
      </c>
      <c r="B462" s="150" t="s">
        <v>219</v>
      </c>
      <c r="C462" s="151" t="s">
        <v>220</v>
      </c>
      <c r="D462" s="151"/>
      <c r="E462" s="151"/>
      <c r="F462" s="152" t="s">
        <v>117</v>
      </c>
      <c r="G462" s="153"/>
      <c r="H462" s="153"/>
      <c r="I462" s="154">
        <v>3</v>
      </c>
      <c r="J462" s="155"/>
      <c r="K462" s="153"/>
      <c r="L462" s="155"/>
      <c r="M462" s="153"/>
      <c r="N462" s="156"/>
      <c r="AF462" s="148"/>
      <c r="AG462" s="157"/>
      <c r="AH462" s="157" t="s">
        <v>220</v>
      </c>
      <c r="AM462" s="157"/>
    </row>
    <row r="463" spans="1:39" s="93" customFormat="1" ht="15" x14ac:dyDescent="0.25">
      <c r="A463" s="158"/>
      <c r="B463" s="159" t="s">
        <v>114</v>
      </c>
      <c r="C463" s="160" t="s">
        <v>118</v>
      </c>
      <c r="D463" s="160"/>
      <c r="E463" s="160"/>
      <c r="F463" s="161"/>
      <c r="G463" s="162"/>
      <c r="H463" s="162"/>
      <c r="I463" s="162"/>
      <c r="J463" s="163">
        <v>3.59</v>
      </c>
      <c r="K463" s="162"/>
      <c r="L463" s="163">
        <v>10.77</v>
      </c>
      <c r="M463" s="164">
        <v>27.49</v>
      </c>
      <c r="N463" s="180">
        <v>296.07</v>
      </c>
      <c r="AF463" s="148"/>
      <c r="AG463" s="157"/>
      <c r="AH463" s="157"/>
      <c r="AJ463" s="166" t="s">
        <v>118</v>
      </c>
      <c r="AM463" s="157"/>
    </row>
    <row r="464" spans="1:39" s="93" customFormat="1" ht="15" x14ac:dyDescent="0.25">
      <c r="A464" s="158"/>
      <c r="B464" s="159" t="s">
        <v>119</v>
      </c>
      <c r="C464" s="160" t="s">
        <v>120</v>
      </c>
      <c r="D464" s="160"/>
      <c r="E464" s="160"/>
      <c r="F464" s="161"/>
      <c r="G464" s="162"/>
      <c r="H464" s="162"/>
      <c r="I464" s="162"/>
      <c r="J464" s="163">
        <v>46.57</v>
      </c>
      <c r="K464" s="162"/>
      <c r="L464" s="163">
        <v>139.71</v>
      </c>
      <c r="M464" s="164">
        <v>10.92</v>
      </c>
      <c r="N464" s="165">
        <v>1525.63</v>
      </c>
      <c r="AF464" s="148"/>
      <c r="AG464" s="157"/>
      <c r="AH464" s="157"/>
      <c r="AJ464" s="166" t="s">
        <v>120</v>
      </c>
      <c r="AM464" s="157"/>
    </row>
    <row r="465" spans="1:39" s="93" customFormat="1" ht="15" x14ac:dyDescent="0.25">
      <c r="A465" s="158"/>
      <c r="B465" s="159" t="s">
        <v>121</v>
      </c>
      <c r="C465" s="160" t="s">
        <v>122</v>
      </c>
      <c r="D465" s="160"/>
      <c r="E465" s="160"/>
      <c r="F465" s="161"/>
      <c r="G465" s="162"/>
      <c r="H465" s="162"/>
      <c r="I465" s="162"/>
      <c r="J465" s="163">
        <v>6.48</v>
      </c>
      <c r="K465" s="162"/>
      <c r="L465" s="163">
        <v>19.440000000000001</v>
      </c>
      <c r="M465" s="164">
        <v>27.49</v>
      </c>
      <c r="N465" s="180">
        <v>534.41</v>
      </c>
      <c r="AF465" s="148"/>
      <c r="AG465" s="157"/>
      <c r="AH465" s="157"/>
      <c r="AJ465" s="166" t="s">
        <v>122</v>
      </c>
      <c r="AM465" s="157"/>
    </row>
    <row r="466" spans="1:39" s="93" customFormat="1" ht="15" x14ac:dyDescent="0.25">
      <c r="A466" s="167"/>
      <c r="B466" s="159"/>
      <c r="C466" s="160" t="s">
        <v>123</v>
      </c>
      <c r="D466" s="160"/>
      <c r="E466" s="160"/>
      <c r="F466" s="161" t="s">
        <v>124</v>
      </c>
      <c r="G466" s="164">
        <v>0.44</v>
      </c>
      <c r="H466" s="162"/>
      <c r="I466" s="164">
        <v>1.32</v>
      </c>
      <c r="J466" s="168"/>
      <c r="K466" s="162"/>
      <c r="L466" s="168"/>
      <c r="M466" s="162"/>
      <c r="N466" s="169"/>
      <c r="AF466" s="148"/>
      <c r="AG466" s="157"/>
      <c r="AH466" s="157"/>
      <c r="AK466" s="166" t="s">
        <v>123</v>
      </c>
      <c r="AM466" s="157"/>
    </row>
    <row r="467" spans="1:39" s="93" customFormat="1" ht="15" x14ac:dyDescent="0.25">
      <c r="A467" s="167"/>
      <c r="B467" s="159"/>
      <c r="C467" s="160" t="s">
        <v>125</v>
      </c>
      <c r="D467" s="160"/>
      <c r="E467" s="160"/>
      <c r="F467" s="161" t="s">
        <v>124</v>
      </c>
      <c r="G467" s="164">
        <v>0.48</v>
      </c>
      <c r="H467" s="162"/>
      <c r="I467" s="164">
        <v>1.44</v>
      </c>
      <c r="J467" s="168"/>
      <c r="K467" s="162"/>
      <c r="L467" s="168"/>
      <c r="M467" s="162"/>
      <c r="N467" s="169"/>
      <c r="AF467" s="148"/>
      <c r="AG467" s="157"/>
      <c r="AH467" s="157"/>
      <c r="AK467" s="166" t="s">
        <v>125</v>
      </c>
      <c r="AM467" s="157"/>
    </row>
    <row r="468" spans="1:39" s="93" customFormat="1" ht="15" x14ac:dyDescent="0.25">
      <c r="A468" s="158"/>
      <c r="B468" s="159"/>
      <c r="C468" s="170" t="s">
        <v>126</v>
      </c>
      <c r="D468" s="170"/>
      <c r="E468" s="170"/>
      <c r="F468" s="171"/>
      <c r="G468" s="172"/>
      <c r="H468" s="172"/>
      <c r="I468" s="172"/>
      <c r="J468" s="173">
        <v>50.16</v>
      </c>
      <c r="K468" s="172"/>
      <c r="L468" s="173">
        <v>150.47999999999999</v>
      </c>
      <c r="M468" s="172"/>
      <c r="N468" s="174">
        <v>1821.7</v>
      </c>
      <c r="AF468" s="148"/>
      <c r="AG468" s="157"/>
      <c r="AH468" s="157"/>
      <c r="AL468" s="166" t="s">
        <v>126</v>
      </c>
      <c r="AM468" s="157"/>
    </row>
    <row r="469" spans="1:39" s="93" customFormat="1" ht="15" x14ac:dyDescent="0.25">
      <c r="A469" s="167"/>
      <c r="B469" s="159"/>
      <c r="C469" s="160" t="s">
        <v>127</v>
      </c>
      <c r="D469" s="160"/>
      <c r="E469" s="160"/>
      <c r="F469" s="161"/>
      <c r="G469" s="162"/>
      <c r="H469" s="162"/>
      <c r="I469" s="162"/>
      <c r="J469" s="168"/>
      <c r="K469" s="162"/>
      <c r="L469" s="163">
        <v>30.21</v>
      </c>
      <c r="M469" s="162"/>
      <c r="N469" s="180">
        <v>830.48</v>
      </c>
      <c r="AF469" s="148"/>
      <c r="AG469" s="157"/>
      <c r="AH469" s="157"/>
      <c r="AK469" s="166" t="s">
        <v>127</v>
      </c>
      <c r="AM469" s="157"/>
    </row>
    <row r="470" spans="1:39" s="93" customFormat="1" ht="22.5" x14ac:dyDescent="0.25">
      <c r="A470" s="167"/>
      <c r="B470" s="159" t="s">
        <v>128</v>
      </c>
      <c r="C470" s="160" t="s">
        <v>129</v>
      </c>
      <c r="D470" s="160"/>
      <c r="E470" s="160"/>
      <c r="F470" s="161" t="s">
        <v>130</v>
      </c>
      <c r="G470" s="175">
        <v>103</v>
      </c>
      <c r="H470" s="162"/>
      <c r="I470" s="175">
        <v>103</v>
      </c>
      <c r="J470" s="168"/>
      <c r="K470" s="162"/>
      <c r="L470" s="163">
        <v>31.12</v>
      </c>
      <c r="M470" s="162"/>
      <c r="N470" s="180">
        <v>855.39</v>
      </c>
      <c r="AF470" s="148"/>
      <c r="AG470" s="157"/>
      <c r="AH470" s="157"/>
      <c r="AK470" s="166" t="s">
        <v>129</v>
      </c>
      <c r="AM470" s="157"/>
    </row>
    <row r="471" spans="1:39" s="93" customFormat="1" ht="22.5" x14ac:dyDescent="0.25">
      <c r="A471" s="167"/>
      <c r="B471" s="159" t="s">
        <v>131</v>
      </c>
      <c r="C471" s="160" t="s">
        <v>132</v>
      </c>
      <c r="D471" s="160"/>
      <c r="E471" s="160"/>
      <c r="F471" s="161" t="s">
        <v>130</v>
      </c>
      <c r="G471" s="175">
        <v>60</v>
      </c>
      <c r="H471" s="162"/>
      <c r="I471" s="175">
        <v>60</v>
      </c>
      <c r="J471" s="168"/>
      <c r="K471" s="162"/>
      <c r="L471" s="163">
        <v>18.13</v>
      </c>
      <c r="M471" s="162"/>
      <c r="N471" s="180">
        <v>498.29</v>
      </c>
      <c r="AF471" s="148"/>
      <c r="AG471" s="157"/>
      <c r="AH471" s="157"/>
      <c r="AK471" s="166" t="s">
        <v>132</v>
      </c>
      <c r="AM471" s="157"/>
    </row>
    <row r="472" spans="1:39" s="93" customFormat="1" ht="15" x14ac:dyDescent="0.25">
      <c r="A472" s="176"/>
      <c r="B472" s="177"/>
      <c r="C472" s="151" t="s">
        <v>133</v>
      </c>
      <c r="D472" s="151"/>
      <c r="E472" s="151"/>
      <c r="F472" s="152"/>
      <c r="G472" s="153"/>
      <c r="H472" s="153"/>
      <c r="I472" s="153"/>
      <c r="J472" s="155"/>
      <c r="K472" s="153"/>
      <c r="L472" s="178">
        <v>199.73</v>
      </c>
      <c r="M472" s="172"/>
      <c r="N472" s="179">
        <v>3175.38</v>
      </c>
      <c r="AF472" s="148"/>
      <c r="AG472" s="157"/>
      <c r="AH472" s="157"/>
      <c r="AM472" s="157" t="s">
        <v>133</v>
      </c>
    </row>
    <row r="473" spans="1:39" s="93" customFormat="1" ht="34.5" x14ac:dyDescent="0.25">
      <c r="A473" s="149" t="s">
        <v>385</v>
      </c>
      <c r="B473" s="150" t="s">
        <v>291</v>
      </c>
      <c r="C473" s="151" t="s">
        <v>292</v>
      </c>
      <c r="D473" s="151"/>
      <c r="E473" s="151"/>
      <c r="F473" s="152" t="s">
        <v>117</v>
      </c>
      <c r="G473" s="153"/>
      <c r="H473" s="153"/>
      <c r="I473" s="154">
        <v>1</v>
      </c>
      <c r="J473" s="155"/>
      <c r="K473" s="153"/>
      <c r="L473" s="155"/>
      <c r="M473" s="153"/>
      <c r="N473" s="156"/>
      <c r="AF473" s="148"/>
      <c r="AG473" s="157"/>
      <c r="AH473" s="157" t="s">
        <v>292</v>
      </c>
      <c r="AM473" s="157"/>
    </row>
    <row r="474" spans="1:39" s="93" customFormat="1" ht="15" x14ac:dyDescent="0.25">
      <c r="A474" s="158"/>
      <c r="B474" s="159" t="s">
        <v>114</v>
      </c>
      <c r="C474" s="160" t="s">
        <v>118</v>
      </c>
      <c r="D474" s="160"/>
      <c r="E474" s="160"/>
      <c r="F474" s="161"/>
      <c r="G474" s="162"/>
      <c r="H474" s="162"/>
      <c r="I474" s="162"/>
      <c r="J474" s="163">
        <v>2.4500000000000002</v>
      </c>
      <c r="K474" s="162"/>
      <c r="L474" s="163">
        <v>2.4500000000000002</v>
      </c>
      <c r="M474" s="164">
        <v>27.49</v>
      </c>
      <c r="N474" s="180">
        <v>67.349999999999994</v>
      </c>
      <c r="AF474" s="148"/>
      <c r="AG474" s="157"/>
      <c r="AH474" s="157"/>
      <c r="AJ474" s="166" t="s">
        <v>118</v>
      </c>
      <c r="AM474" s="157"/>
    </row>
    <row r="475" spans="1:39" s="93" customFormat="1" ht="15" x14ac:dyDescent="0.25">
      <c r="A475" s="158"/>
      <c r="B475" s="159" t="s">
        <v>119</v>
      </c>
      <c r="C475" s="160" t="s">
        <v>120</v>
      </c>
      <c r="D475" s="160"/>
      <c r="E475" s="160"/>
      <c r="F475" s="161"/>
      <c r="G475" s="162"/>
      <c r="H475" s="162"/>
      <c r="I475" s="162"/>
      <c r="J475" s="163">
        <v>12.58</v>
      </c>
      <c r="K475" s="162"/>
      <c r="L475" s="163">
        <v>12.58</v>
      </c>
      <c r="M475" s="164">
        <v>10.92</v>
      </c>
      <c r="N475" s="180">
        <v>137.37</v>
      </c>
      <c r="AF475" s="148"/>
      <c r="AG475" s="157"/>
      <c r="AH475" s="157"/>
      <c r="AJ475" s="166" t="s">
        <v>120</v>
      </c>
      <c r="AM475" s="157"/>
    </row>
    <row r="476" spans="1:39" s="93" customFormat="1" ht="15" x14ac:dyDescent="0.25">
      <c r="A476" s="158"/>
      <c r="B476" s="159" t="s">
        <v>121</v>
      </c>
      <c r="C476" s="160" t="s">
        <v>122</v>
      </c>
      <c r="D476" s="160"/>
      <c r="E476" s="160"/>
      <c r="F476" s="161"/>
      <c r="G476" s="162"/>
      <c r="H476" s="162"/>
      <c r="I476" s="162"/>
      <c r="J476" s="163">
        <v>2.16</v>
      </c>
      <c r="K476" s="162"/>
      <c r="L476" s="163">
        <v>2.16</v>
      </c>
      <c r="M476" s="164">
        <v>27.49</v>
      </c>
      <c r="N476" s="180">
        <v>59.38</v>
      </c>
      <c r="AF476" s="148"/>
      <c r="AG476" s="157"/>
      <c r="AH476" s="157"/>
      <c r="AJ476" s="166" t="s">
        <v>122</v>
      </c>
      <c r="AM476" s="157"/>
    </row>
    <row r="477" spans="1:39" s="93" customFormat="1" ht="15" x14ac:dyDescent="0.25">
      <c r="A477" s="167"/>
      <c r="B477" s="159"/>
      <c r="C477" s="160" t="s">
        <v>123</v>
      </c>
      <c r="D477" s="160"/>
      <c r="E477" s="160"/>
      <c r="F477" s="161" t="s">
        <v>124</v>
      </c>
      <c r="G477" s="181">
        <v>0.3</v>
      </c>
      <c r="H477" s="162"/>
      <c r="I477" s="181">
        <v>0.3</v>
      </c>
      <c r="J477" s="168"/>
      <c r="K477" s="162"/>
      <c r="L477" s="168"/>
      <c r="M477" s="162"/>
      <c r="N477" s="169"/>
      <c r="AF477" s="148"/>
      <c r="AG477" s="157"/>
      <c r="AH477" s="157"/>
      <c r="AK477" s="166" t="s">
        <v>123</v>
      </c>
      <c r="AM477" s="157"/>
    </row>
    <row r="478" spans="1:39" s="93" customFormat="1" ht="15" x14ac:dyDescent="0.25">
      <c r="A478" s="167"/>
      <c r="B478" s="159"/>
      <c r="C478" s="160" t="s">
        <v>125</v>
      </c>
      <c r="D478" s="160"/>
      <c r="E478" s="160"/>
      <c r="F478" s="161" t="s">
        <v>124</v>
      </c>
      <c r="G478" s="164">
        <v>0.16</v>
      </c>
      <c r="H478" s="162"/>
      <c r="I478" s="164">
        <v>0.16</v>
      </c>
      <c r="J478" s="168"/>
      <c r="K478" s="162"/>
      <c r="L478" s="168"/>
      <c r="M478" s="162"/>
      <c r="N478" s="169"/>
      <c r="AF478" s="148"/>
      <c r="AG478" s="157"/>
      <c r="AH478" s="157"/>
      <c r="AK478" s="166" t="s">
        <v>125</v>
      </c>
      <c r="AM478" s="157"/>
    </row>
    <row r="479" spans="1:39" s="93" customFormat="1" ht="15" x14ac:dyDescent="0.25">
      <c r="A479" s="158"/>
      <c r="B479" s="159"/>
      <c r="C479" s="170" t="s">
        <v>126</v>
      </c>
      <c r="D479" s="170"/>
      <c r="E479" s="170"/>
      <c r="F479" s="171"/>
      <c r="G479" s="172"/>
      <c r="H479" s="172"/>
      <c r="I479" s="172"/>
      <c r="J479" s="173">
        <v>15.03</v>
      </c>
      <c r="K479" s="172"/>
      <c r="L479" s="173">
        <v>15.03</v>
      </c>
      <c r="M479" s="172"/>
      <c r="N479" s="236">
        <v>204.72</v>
      </c>
      <c r="AF479" s="148"/>
      <c r="AG479" s="157"/>
      <c r="AH479" s="157"/>
      <c r="AL479" s="166" t="s">
        <v>126</v>
      </c>
      <c r="AM479" s="157"/>
    </row>
    <row r="480" spans="1:39" s="93" customFormat="1" ht="15" x14ac:dyDescent="0.25">
      <c r="A480" s="167"/>
      <c r="B480" s="159"/>
      <c r="C480" s="160" t="s">
        <v>127</v>
      </c>
      <c r="D480" s="160"/>
      <c r="E480" s="160"/>
      <c r="F480" s="161"/>
      <c r="G480" s="162"/>
      <c r="H480" s="162"/>
      <c r="I480" s="162"/>
      <c r="J480" s="168"/>
      <c r="K480" s="162"/>
      <c r="L480" s="163">
        <v>4.6100000000000003</v>
      </c>
      <c r="M480" s="162"/>
      <c r="N480" s="180">
        <v>126.73</v>
      </c>
      <c r="AF480" s="148"/>
      <c r="AG480" s="157"/>
      <c r="AH480" s="157"/>
      <c r="AK480" s="166" t="s">
        <v>127</v>
      </c>
      <c r="AM480" s="157"/>
    </row>
    <row r="481" spans="1:42" s="93" customFormat="1" ht="22.5" x14ac:dyDescent="0.25">
      <c r="A481" s="167"/>
      <c r="B481" s="159" t="s">
        <v>128</v>
      </c>
      <c r="C481" s="160" t="s">
        <v>129</v>
      </c>
      <c r="D481" s="160"/>
      <c r="E481" s="160"/>
      <c r="F481" s="161" t="s">
        <v>130</v>
      </c>
      <c r="G481" s="175">
        <v>103</v>
      </c>
      <c r="H481" s="162"/>
      <c r="I481" s="175">
        <v>103</v>
      </c>
      <c r="J481" s="168"/>
      <c r="K481" s="162"/>
      <c r="L481" s="163">
        <v>4.75</v>
      </c>
      <c r="M481" s="162"/>
      <c r="N481" s="180">
        <v>130.53</v>
      </c>
      <c r="AF481" s="148"/>
      <c r="AG481" s="157"/>
      <c r="AH481" s="157"/>
      <c r="AK481" s="166" t="s">
        <v>129</v>
      </c>
      <c r="AM481" s="157"/>
    </row>
    <row r="482" spans="1:42" s="93" customFormat="1" ht="22.5" x14ac:dyDescent="0.25">
      <c r="A482" s="167"/>
      <c r="B482" s="159" t="s">
        <v>131</v>
      </c>
      <c r="C482" s="160" t="s">
        <v>132</v>
      </c>
      <c r="D482" s="160"/>
      <c r="E482" s="160"/>
      <c r="F482" s="161" t="s">
        <v>130</v>
      </c>
      <c r="G482" s="175">
        <v>60</v>
      </c>
      <c r="H482" s="162"/>
      <c r="I482" s="175">
        <v>60</v>
      </c>
      <c r="J482" s="168"/>
      <c r="K482" s="162"/>
      <c r="L482" s="163">
        <v>2.77</v>
      </c>
      <c r="M482" s="162"/>
      <c r="N482" s="180">
        <v>76.040000000000006</v>
      </c>
      <c r="AF482" s="148"/>
      <c r="AG482" s="157"/>
      <c r="AH482" s="157"/>
      <c r="AK482" s="166" t="s">
        <v>132</v>
      </c>
      <c r="AM482" s="157"/>
    </row>
    <row r="483" spans="1:42" s="93" customFormat="1" ht="15" x14ac:dyDescent="0.25">
      <c r="A483" s="176"/>
      <c r="B483" s="177"/>
      <c r="C483" s="151" t="s">
        <v>133</v>
      </c>
      <c r="D483" s="151"/>
      <c r="E483" s="151"/>
      <c r="F483" s="152"/>
      <c r="G483" s="153"/>
      <c r="H483" s="153"/>
      <c r="I483" s="153"/>
      <c r="J483" s="155"/>
      <c r="K483" s="153"/>
      <c r="L483" s="178">
        <v>22.55</v>
      </c>
      <c r="M483" s="172"/>
      <c r="N483" s="195">
        <v>411.29</v>
      </c>
      <c r="AF483" s="148"/>
      <c r="AG483" s="157"/>
      <c r="AH483" s="157"/>
      <c r="AM483" s="157" t="s">
        <v>133</v>
      </c>
    </row>
    <row r="484" spans="1:42" s="93" customFormat="1" ht="15" x14ac:dyDescent="0.25">
      <c r="A484" s="149" t="s">
        <v>386</v>
      </c>
      <c r="B484" s="150" t="s">
        <v>223</v>
      </c>
      <c r="C484" s="151" t="s">
        <v>224</v>
      </c>
      <c r="D484" s="151"/>
      <c r="E484" s="151"/>
      <c r="F484" s="152" t="s">
        <v>225</v>
      </c>
      <c r="G484" s="153"/>
      <c r="H484" s="153"/>
      <c r="I484" s="154">
        <v>3</v>
      </c>
      <c r="J484" s="192">
        <v>2129.2199999999998</v>
      </c>
      <c r="K484" s="153"/>
      <c r="L484" s="192">
        <v>6387.66</v>
      </c>
      <c r="M484" s="193">
        <v>8.1999999999999993</v>
      </c>
      <c r="N484" s="179">
        <v>52378.81</v>
      </c>
      <c r="AF484" s="148"/>
      <c r="AG484" s="157"/>
      <c r="AH484" s="157" t="s">
        <v>224</v>
      </c>
      <c r="AM484" s="157"/>
    </row>
    <row r="485" spans="1:42" s="93" customFormat="1" ht="15" x14ac:dyDescent="0.25">
      <c r="A485" s="176"/>
      <c r="B485" s="177"/>
      <c r="C485" s="160" t="s">
        <v>226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91"/>
      <c r="AF485" s="148"/>
      <c r="AG485" s="157"/>
      <c r="AH485" s="157"/>
      <c r="AM485" s="157"/>
      <c r="AN485" s="166" t="s">
        <v>226</v>
      </c>
    </row>
    <row r="486" spans="1:42" s="93" customFormat="1" ht="15" x14ac:dyDescent="0.25">
      <c r="A486" s="189"/>
      <c r="B486" s="190"/>
      <c r="C486" s="160" t="s">
        <v>227</v>
      </c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91"/>
      <c r="AF486" s="148"/>
      <c r="AG486" s="157"/>
      <c r="AH486" s="157"/>
      <c r="AM486" s="157"/>
      <c r="AO486" s="166" t="s">
        <v>227</v>
      </c>
    </row>
    <row r="487" spans="1:42" s="93" customFormat="1" ht="15" x14ac:dyDescent="0.25">
      <c r="A487" s="176"/>
      <c r="B487" s="177"/>
      <c r="C487" s="151" t="s">
        <v>133</v>
      </c>
      <c r="D487" s="151"/>
      <c r="E487" s="151"/>
      <c r="F487" s="152"/>
      <c r="G487" s="153"/>
      <c r="H487" s="153"/>
      <c r="I487" s="153"/>
      <c r="J487" s="155"/>
      <c r="K487" s="153"/>
      <c r="L487" s="192">
        <v>6387.66</v>
      </c>
      <c r="M487" s="172"/>
      <c r="N487" s="179">
        <v>52378.81</v>
      </c>
      <c r="AF487" s="148"/>
      <c r="AG487" s="157"/>
      <c r="AH487" s="157"/>
      <c r="AM487" s="157" t="s">
        <v>133</v>
      </c>
    </row>
    <row r="488" spans="1:42" s="93" customFormat="1" ht="15" x14ac:dyDescent="0.25">
      <c r="A488" s="149" t="s">
        <v>387</v>
      </c>
      <c r="B488" s="150" t="s">
        <v>295</v>
      </c>
      <c r="C488" s="151" t="s">
        <v>296</v>
      </c>
      <c r="D488" s="151"/>
      <c r="E488" s="151"/>
      <c r="F488" s="152" t="s">
        <v>117</v>
      </c>
      <c r="G488" s="153"/>
      <c r="H488" s="153"/>
      <c r="I488" s="154">
        <v>2</v>
      </c>
      <c r="J488" s="178">
        <v>187.8</v>
      </c>
      <c r="K488" s="153"/>
      <c r="L488" s="178">
        <v>375.6</v>
      </c>
      <c r="M488" s="193">
        <v>8.1999999999999993</v>
      </c>
      <c r="N488" s="179">
        <v>3079.92</v>
      </c>
      <c r="AF488" s="148"/>
      <c r="AG488" s="157"/>
      <c r="AH488" s="157" t="s">
        <v>296</v>
      </c>
      <c r="AM488" s="157"/>
    </row>
    <row r="489" spans="1:42" s="93" customFormat="1" ht="15" x14ac:dyDescent="0.25">
      <c r="A489" s="176"/>
      <c r="B489" s="177"/>
      <c r="C489" s="160" t="s">
        <v>226</v>
      </c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91"/>
      <c r="AF489" s="148"/>
      <c r="AG489" s="157"/>
      <c r="AH489" s="157"/>
      <c r="AM489" s="157"/>
      <c r="AN489" s="166" t="s">
        <v>226</v>
      </c>
    </row>
    <row r="490" spans="1:42" s="93" customFormat="1" ht="15" x14ac:dyDescent="0.25">
      <c r="A490" s="189"/>
      <c r="B490" s="190"/>
      <c r="C490" s="160" t="s">
        <v>297</v>
      </c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91"/>
      <c r="AF490" s="148"/>
      <c r="AG490" s="157"/>
      <c r="AH490" s="157"/>
      <c r="AM490" s="157"/>
      <c r="AO490" s="166" t="s">
        <v>297</v>
      </c>
    </row>
    <row r="491" spans="1:42" s="93" customFormat="1" ht="15" x14ac:dyDescent="0.25">
      <c r="A491" s="176"/>
      <c r="B491" s="177"/>
      <c r="C491" s="151" t="s">
        <v>133</v>
      </c>
      <c r="D491" s="151"/>
      <c r="E491" s="151"/>
      <c r="F491" s="152"/>
      <c r="G491" s="153"/>
      <c r="H491" s="153"/>
      <c r="I491" s="153"/>
      <c r="J491" s="155"/>
      <c r="K491" s="153"/>
      <c r="L491" s="178">
        <v>375.6</v>
      </c>
      <c r="M491" s="172"/>
      <c r="N491" s="179">
        <v>3079.92</v>
      </c>
      <c r="AF491" s="148"/>
      <c r="AG491" s="157"/>
      <c r="AH491" s="157"/>
      <c r="AM491" s="157" t="s">
        <v>133</v>
      </c>
    </row>
    <row r="492" spans="1:42" s="93" customFormat="1" ht="15" x14ac:dyDescent="0.25">
      <c r="A492" s="149" t="s">
        <v>388</v>
      </c>
      <c r="B492" s="150" t="s">
        <v>228</v>
      </c>
      <c r="C492" s="151" t="s">
        <v>229</v>
      </c>
      <c r="D492" s="151"/>
      <c r="E492" s="151"/>
      <c r="F492" s="152" t="s">
        <v>230</v>
      </c>
      <c r="G492" s="153"/>
      <c r="H492" s="153"/>
      <c r="I492" s="237">
        <v>5.0599999999999999E-2</v>
      </c>
      <c r="J492" s="192">
        <v>10832.93</v>
      </c>
      <c r="K492" s="153"/>
      <c r="L492" s="178">
        <v>548.15</v>
      </c>
      <c r="M492" s="193">
        <v>8.1999999999999993</v>
      </c>
      <c r="N492" s="179">
        <v>4494.83</v>
      </c>
      <c r="AF492" s="148"/>
      <c r="AG492" s="157"/>
      <c r="AH492" s="157" t="s">
        <v>229</v>
      </c>
      <c r="AM492" s="157"/>
    </row>
    <row r="493" spans="1:42" s="93" customFormat="1" ht="15" x14ac:dyDescent="0.25">
      <c r="A493" s="176"/>
      <c r="B493" s="177"/>
      <c r="C493" s="160" t="s">
        <v>231</v>
      </c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91"/>
      <c r="AF493" s="148"/>
      <c r="AG493" s="157"/>
      <c r="AH493" s="157"/>
      <c r="AM493" s="157"/>
      <c r="AN493" s="166" t="s">
        <v>231</v>
      </c>
    </row>
    <row r="494" spans="1:42" s="93" customFormat="1" ht="15" x14ac:dyDescent="0.25">
      <c r="A494" s="189"/>
      <c r="B494" s="190"/>
      <c r="C494" s="160" t="s">
        <v>389</v>
      </c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91"/>
      <c r="AF494" s="148"/>
      <c r="AG494" s="157"/>
      <c r="AH494" s="157"/>
      <c r="AM494" s="157"/>
      <c r="AP494" s="166" t="s">
        <v>389</v>
      </c>
    </row>
    <row r="495" spans="1:42" s="93" customFormat="1" ht="15" x14ac:dyDescent="0.25">
      <c r="A495" s="176"/>
      <c r="B495" s="177"/>
      <c r="C495" s="151" t="s">
        <v>133</v>
      </c>
      <c r="D495" s="151"/>
      <c r="E495" s="151"/>
      <c r="F495" s="152"/>
      <c r="G495" s="153"/>
      <c r="H495" s="153"/>
      <c r="I495" s="153"/>
      <c r="J495" s="155"/>
      <c r="K495" s="153"/>
      <c r="L495" s="178">
        <v>548.15</v>
      </c>
      <c r="M495" s="172"/>
      <c r="N495" s="179">
        <v>4494.83</v>
      </c>
      <c r="AF495" s="148"/>
      <c r="AG495" s="157"/>
      <c r="AH495" s="157"/>
      <c r="AM495" s="157" t="s">
        <v>133</v>
      </c>
    </row>
    <row r="496" spans="1:42" s="93" customFormat="1" ht="15" x14ac:dyDescent="0.25">
      <c r="A496" s="149" t="s">
        <v>390</v>
      </c>
      <c r="B496" s="150" t="s">
        <v>301</v>
      </c>
      <c r="C496" s="151" t="s">
        <v>302</v>
      </c>
      <c r="D496" s="151"/>
      <c r="E496" s="151"/>
      <c r="F496" s="152" t="s">
        <v>225</v>
      </c>
      <c r="G496" s="153"/>
      <c r="H496" s="153"/>
      <c r="I496" s="154">
        <v>2</v>
      </c>
      <c r="J496" s="178">
        <v>18.29</v>
      </c>
      <c r="K496" s="153"/>
      <c r="L496" s="178">
        <v>36.58</v>
      </c>
      <c r="M496" s="193">
        <v>8.1999999999999993</v>
      </c>
      <c r="N496" s="195">
        <v>299.95999999999998</v>
      </c>
      <c r="AF496" s="148"/>
      <c r="AG496" s="157"/>
      <c r="AH496" s="157" t="s">
        <v>302</v>
      </c>
      <c r="AM496" s="157"/>
    </row>
    <row r="497" spans="1:42" s="93" customFormat="1" ht="15" x14ac:dyDescent="0.25">
      <c r="A497" s="176"/>
      <c r="B497" s="177"/>
      <c r="C497" s="160" t="s">
        <v>226</v>
      </c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91"/>
      <c r="AF497" s="148"/>
      <c r="AG497" s="157"/>
      <c r="AH497" s="157"/>
      <c r="AM497" s="157"/>
      <c r="AN497" s="166" t="s">
        <v>226</v>
      </c>
    </row>
    <row r="498" spans="1:42" s="93" customFormat="1" ht="15" x14ac:dyDescent="0.25">
      <c r="A498" s="189"/>
      <c r="B498" s="190"/>
      <c r="C498" s="160" t="s">
        <v>259</v>
      </c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91"/>
      <c r="AF498" s="148"/>
      <c r="AG498" s="157"/>
      <c r="AH498" s="157"/>
      <c r="AM498" s="157"/>
      <c r="AO498" s="166" t="s">
        <v>259</v>
      </c>
    </row>
    <row r="499" spans="1:42" s="93" customFormat="1" ht="15" x14ac:dyDescent="0.25">
      <c r="A499" s="176"/>
      <c r="B499" s="177"/>
      <c r="C499" s="151" t="s">
        <v>133</v>
      </c>
      <c r="D499" s="151"/>
      <c r="E499" s="151"/>
      <c r="F499" s="152"/>
      <c r="G499" s="153"/>
      <c r="H499" s="153"/>
      <c r="I499" s="153"/>
      <c r="J499" s="155"/>
      <c r="K499" s="153"/>
      <c r="L499" s="178">
        <v>36.58</v>
      </c>
      <c r="M499" s="172"/>
      <c r="N499" s="195">
        <v>299.95999999999998</v>
      </c>
      <c r="AF499" s="148"/>
      <c r="AG499" s="157"/>
      <c r="AH499" s="157"/>
      <c r="AM499" s="157" t="s">
        <v>133</v>
      </c>
    </row>
    <row r="500" spans="1:42" s="93" customFormat="1" ht="15" x14ac:dyDescent="0.25">
      <c r="A500" s="149" t="s">
        <v>391</v>
      </c>
      <c r="B500" s="150" t="s">
        <v>235</v>
      </c>
      <c r="C500" s="151" t="s">
        <v>236</v>
      </c>
      <c r="D500" s="151"/>
      <c r="E500" s="151"/>
      <c r="F500" s="152" t="s">
        <v>237</v>
      </c>
      <c r="G500" s="153"/>
      <c r="H500" s="153"/>
      <c r="I500" s="194">
        <v>0.05</v>
      </c>
      <c r="J500" s="178">
        <v>254</v>
      </c>
      <c r="K500" s="153"/>
      <c r="L500" s="178">
        <v>12.7</v>
      </c>
      <c r="M500" s="193">
        <v>8.1999999999999993</v>
      </c>
      <c r="N500" s="195">
        <v>104.14</v>
      </c>
      <c r="AF500" s="148"/>
      <c r="AG500" s="157"/>
      <c r="AH500" s="157" t="s">
        <v>236</v>
      </c>
      <c r="AM500" s="157"/>
    </row>
    <row r="501" spans="1:42" s="93" customFormat="1" ht="15" x14ac:dyDescent="0.25">
      <c r="A501" s="176"/>
      <c r="B501" s="177"/>
      <c r="C501" s="160" t="s">
        <v>231</v>
      </c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91"/>
      <c r="AF501" s="148"/>
      <c r="AG501" s="157"/>
      <c r="AH501" s="157"/>
      <c r="AM501" s="157"/>
      <c r="AN501" s="166" t="s">
        <v>231</v>
      </c>
    </row>
    <row r="502" spans="1:42" s="93" customFormat="1" ht="15" x14ac:dyDescent="0.25">
      <c r="A502" s="189"/>
      <c r="B502" s="190"/>
      <c r="C502" s="160" t="s">
        <v>392</v>
      </c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91"/>
      <c r="AF502" s="148"/>
      <c r="AG502" s="157"/>
      <c r="AH502" s="157"/>
      <c r="AM502" s="157"/>
      <c r="AP502" s="166" t="s">
        <v>392</v>
      </c>
    </row>
    <row r="503" spans="1:42" s="93" customFormat="1" ht="15" x14ac:dyDescent="0.25">
      <c r="A503" s="176"/>
      <c r="B503" s="177"/>
      <c r="C503" s="151" t="s">
        <v>133</v>
      </c>
      <c r="D503" s="151"/>
      <c r="E503" s="151"/>
      <c r="F503" s="152"/>
      <c r="G503" s="153"/>
      <c r="H503" s="153"/>
      <c r="I503" s="153"/>
      <c r="J503" s="155"/>
      <c r="K503" s="153"/>
      <c r="L503" s="178">
        <v>12.7</v>
      </c>
      <c r="M503" s="172"/>
      <c r="N503" s="195">
        <v>104.14</v>
      </c>
      <c r="AF503" s="148"/>
      <c r="AG503" s="157"/>
      <c r="AH503" s="157"/>
      <c r="AM503" s="157" t="s">
        <v>133</v>
      </c>
    </row>
    <row r="504" spans="1:42" s="93" customFormat="1" ht="15" x14ac:dyDescent="0.25">
      <c r="A504" s="149" t="s">
        <v>393</v>
      </c>
      <c r="B504" s="150" t="s">
        <v>233</v>
      </c>
      <c r="C504" s="151" t="s">
        <v>234</v>
      </c>
      <c r="D504" s="151"/>
      <c r="E504" s="151"/>
      <c r="F504" s="152" t="s">
        <v>117</v>
      </c>
      <c r="G504" s="153"/>
      <c r="H504" s="153"/>
      <c r="I504" s="154">
        <v>1</v>
      </c>
      <c r="J504" s="178">
        <v>34.6</v>
      </c>
      <c r="K504" s="153"/>
      <c r="L504" s="178">
        <v>34.6</v>
      </c>
      <c r="M504" s="193">
        <v>8.1999999999999993</v>
      </c>
      <c r="N504" s="195">
        <v>283.72000000000003</v>
      </c>
      <c r="AF504" s="148"/>
      <c r="AG504" s="157"/>
      <c r="AH504" s="157" t="s">
        <v>234</v>
      </c>
      <c r="AM504" s="157"/>
    </row>
    <row r="505" spans="1:42" s="93" customFormat="1" ht="15" x14ac:dyDescent="0.25">
      <c r="A505" s="176"/>
      <c r="B505" s="177"/>
      <c r="C505" s="160" t="s">
        <v>231</v>
      </c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91"/>
      <c r="AF505" s="148"/>
      <c r="AG505" s="157"/>
      <c r="AH505" s="157"/>
      <c r="AM505" s="157"/>
      <c r="AN505" s="166" t="s">
        <v>231</v>
      </c>
    </row>
    <row r="506" spans="1:42" s="93" customFormat="1" ht="15" x14ac:dyDescent="0.25">
      <c r="A506" s="176"/>
      <c r="B506" s="177"/>
      <c r="C506" s="151" t="s">
        <v>133</v>
      </c>
      <c r="D506" s="151"/>
      <c r="E506" s="151"/>
      <c r="F506" s="152"/>
      <c r="G506" s="153"/>
      <c r="H506" s="153"/>
      <c r="I506" s="153"/>
      <c r="J506" s="155"/>
      <c r="K506" s="153"/>
      <c r="L506" s="178">
        <v>34.6</v>
      </c>
      <c r="M506" s="172"/>
      <c r="N506" s="195">
        <v>283.72000000000003</v>
      </c>
      <c r="AF506" s="148"/>
      <c r="AG506" s="157"/>
      <c r="AH506" s="157"/>
      <c r="AM506" s="157" t="s">
        <v>133</v>
      </c>
    </row>
    <row r="507" spans="1:42" s="93" customFormat="1" ht="23.25" x14ac:dyDescent="0.25">
      <c r="A507" s="149" t="s">
        <v>394</v>
      </c>
      <c r="B507" s="150" t="s">
        <v>239</v>
      </c>
      <c r="C507" s="151" t="s">
        <v>240</v>
      </c>
      <c r="D507" s="151"/>
      <c r="E507" s="151"/>
      <c r="F507" s="152" t="s">
        <v>117</v>
      </c>
      <c r="G507" s="153"/>
      <c r="H507" s="153"/>
      <c r="I507" s="154">
        <v>5</v>
      </c>
      <c r="J507" s="178">
        <v>87.41</v>
      </c>
      <c r="K507" s="153"/>
      <c r="L507" s="178">
        <v>437.05</v>
      </c>
      <c r="M507" s="193">
        <v>8.1999999999999993</v>
      </c>
      <c r="N507" s="179">
        <v>3583.81</v>
      </c>
      <c r="AF507" s="148"/>
      <c r="AG507" s="157"/>
      <c r="AH507" s="157" t="s">
        <v>240</v>
      </c>
      <c r="AM507" s="157"/>
    </row>
    <row r="508" spans="1:42" s="93" customFormat="1" ht="15" x14ac:dyDescent="0.25">
      <c r="A508" s="176"/>
      <c r="B508" s="177"/>
      <c r="C508" s="160" t="s">
        <v>231</v>
      </c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91"/>
      <c r="AF508" s="148"/>
      <c r="AG508" s="157"/>
      <c r="AH508" s="157"/>
      <c r="AM508" s="157"/>
      <c r="AN508" s="166" t="s">
        <v>231</v>
      </c>
    </row>
    <row r="509" spans="1:42" s="93" customFormat="1" ht="15" x14ac:dyDescent="0.25">
      <c r="A509" s="189"/>
      <c r="B509" s="190"/>
      <c r="C509" s="160" t="s">
        <v>241</v>
      </c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91"/>
      <c r="AF509" s="148"/>
      <c r="AG509" s="157"/>
      <c r="AH509" s="157"/>
      <c r="AM509" s="157"/>
      <c r="AO509" s="166" t="s">
        <v>241</v>
      </c>
    </row>
    <row r="510" spans="1:42" s="93" customFormat="1" ht="15" x14ac:dyDescent="0.25">
      <c r="A510" s="176"/>
      <c r="B510" s="177"/>
      <c r="C510" s="151" t="s">
        <v>133</v>
      </c>
      <c r="D510" s="151"/>
      <c r="E510" s="151"/>
      <c r="F510" s="152"/>
      <c r="G510" s="153"/>
      <c r="H510" s="153"/>
      <c r="I510" s="153"/>
      <c r="J510" s="155"/>
      <c r="K510" s="153"/>
      <c r="L510" s="178">
        <v>437.05</v>
      </c>
      <c r="M510" s="172"/>
      <c r="N510" s="179">
        <v>3583.81</v>
      </c>
      <c r="AF510" s="148"/>
      <c r="AG510" s="157"/>
      <c r="AH510" s="157"/>
      <c r="AM510" s="157" t="s">
        <v>133</v>
      </c>
    </row>
    <row r="511" spans="1:42" s="93" customFormat="1" ht="34.5" x14ac:dyDescent="0.25">
      <c r="A511" s="149" t="s">
        <v>395</v>
      </c>
      <c r="B511" s="150" t="s">
        <v>307</v>
      </c>
      <c r="C511" s="151" t="s">
        <v>308</v>
      </c>
      <c r="D511" s="151"/>
      <c r="E511" s="151"/>
      <c r="F511" s="152" t="s">
        <v>225</v>
      </c>
      <c r="G511" s="153"/>
      <c r="H511" s="153"/>
      <c r="I511" s="154">
        <v>4</v>
      </c>
      <c r="J511" s="178">
        <v>26.59</v>
      </c>
      <c r="K511" s="153"/>
      <c r="L511" s="178">
        <v>106.36</v>
      </c>
      <c r="M511" s="193">
        <v>8.1999999999999993</v>
      </c>
      <c r="N511" s="195">
        <v>872.15</v>
      </c>
      <c r="AF511" s="148"/>
      <c r="AG511" s="157"/>
      <c r="AH511" s="157" t="s">
        <v>308</v>
      </c>
      <c r="AM511" s="157"/>
    </row>
    <row r="512" spans="1:42" s="93" customFormat="1" ht="15" x14ac:dyDescent="0.25">
      <c r="A512" s="176"/>
      <c r="B512" s="177"/>
      <c r="C512" s="160" t="s">
        <v>226</v>
      </c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91"/>
      <c r="AF512" s="148"/>
      <c r="AG512" s="157"/>
      <c r="AH512" s="157"/>
      <c r="AM512" s="157"/>
      <c r="AN512" s="166" t="s">
        <v>226</v>
      </c>
    </row>
    <row r="513" spans="1:41" s="93" customFormat="1" ht="15" x14ac:dyDescent="0.25">
      <c r="A513" s="189"/>
      <c r="B513" s="190"/>
      <c r="C513" s="160" t="s">
        <v>309</v>
      </c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91"/>
      <c r="AF513" s="148"/>
      <c r="AG513" s="157"/>
      <c r="AH513" s="157"/>
      <c r="AM513" s="157"/>
      <c r="AO513" s="166" t="s">
        <v>309</v>
      </c>
    </row>
    <row r="514" spans="1:41" s="93" customFormat="1" ht="15" x14ac:dyDescent="0.25">
      <c r="A514" s="176"/>
      <c r="B514" s="177"/>
      <c r="C514" s="151" t="s">
        <v>133</v>
      </c>
      <c r="D514" s="151"/>
      <c r="E514" s="151"/>
      <c r="F514" s="152"/>
      <c r="G514" s="153"/>
      <c r="H514" s="153"/>
      <c r="I514" s="153"/>
      <c r="J514" s="155"/>
      <c r="K514" s="153"/>
      <c r="L514" s="178">
        <v>106.36</v>
      </c>
      <c r="M514" s="172"/>
      <c r="N514" s="195">
        <v>872.15</v>
      </c>
      <c r="AF514" s="148"/>
      <c r="AG514" s="157"/>
      <c r="AH514" s="157"/>
      <c r="AM514" s="157" t="s">
        <v>133</v>
      </c>
    </row>
    <row r="515" spans="1:41" s="93" customFormat="1" ht="15" x14ac:dyDescent="0.25">
      <c r="A515" s="149" t="s">
        <v>396</v>
      </c>
      <c r="B515" s="150" t="s">
        <v>242</v>
      </c>
      <c r="C515" s="151" t="s">
        <v>243</v>
      </c>
      <c r="D515" s="151"/>
      <c r="E515" s="151"/>
      <c r="F515" s="152" t="s">
        <v>225</v>
      </c>
      <c r="G515" s="153"/>
      <c r="H515" s="153"/>
      <c r="I515" s="154">
        <v>10</v>
      </c>
      <c r="J515" s="178">
        <v>15.12</v>
      </c>
      <c r="K515" s="153"/>
      <c r="L515" s="178">
        <v>151.19999999999999</v>
      </c>
      <c r="M515" s="193">
        <v>8.1999999999999993</v>
      </c>
      <c r="N515" s="179">
        <v>1239.8399999999999</v>
      </c>
      <c r="AF515" s="148"/>
      <c r="AG515" s="157"/>
      <c r="AH515" s="157" t="s">
        <v>243</v>
      </c>
      <c r="AM515" s="157"/>
    </row>
    <row r="516" spans="1:41" s="93" customFormat="1" ht="15" x14ac:dyDescent="0.25">
      <c r="A516" s="176"/>
      <c r="B516" s="177"/>
      <c r="C516" s="160" t="s">
        <v>226</v>
      </c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91"/>
      <c r="AF516" s="148"/>
      <c r="AG516" s="157"/>
      <c r="AH516" s="157"/>
      <c r="AM516" s="157"/>
      <c r="AN516" s="166" t="s">
        <v>226</v>
      </c>
    </row>
    <row r="517" spans="1:41" s="93" customFormat="1" ht="15" x14ac:dyDescent="0.25">
      <c r="A517" s="189"/>
      <c r="B517" s="190"/>
      <c r="C517" s="160" t="s">
        <v>244</v>
      </c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91"/>
      <c r="AF517" s="148"/>
      <c r="AG517" s="157"/>
      <c r="AH517" s="157"/>
      <c r="AM517" s="157"/>
      <c r="AO517" s="166" t="s">
        <v>244</v>
      </c>
    </row>
    <row r="518" spans="1:41" s="93" customFormat="1" ht="15" x14ac:dyDescent="0.25">
      <c r="A518" s="176"/>
      <c r="B518" s="177"/>
      <c r="C518" s="151" t="s">
        <v>133</v>
      </c>
      <c r="D518" s="151"/>
      <c r="E518" s="151"/>
      <c r="F518" s="152"/>
      <c r="G518" s="153"/>
      <c r="H518" s="153"/>
      <c r="I518" s="153"/>
      <c r="J518" s="155"/>
      <c r="K518" s="153"/>
      <c r="L518" s="178">
        <v>151.19999999999999</v>
      </c>
      <c r="M518" s="172"/>
      <c r="N518" s="179">
        <v>1239.8399999999999</v>
      </c>
      <c r="AF518" s="148"/>
      <c r="AG518" s="157"/>
      <c r="AH518" s="157"/>
      <c r="AM518" s="157" t="s">
        <v>133</v>
      </c>
    </row>
    <row r="519" spans="1:41" s="93" customFormat="1" ht="15" x14ac:dyDescent="0.25">
      <c r="A519" s="149" t="s">
        <v>397</v>
      </c>
      <c r="B519" s="150" t="s">
        <v>312</v>
      </c>
      <c r="C519" s="151" t="s">
        <v>313</v>
      </c>
      <c r="D519" s="151"/>
      <c r="E519" s="151"/>
      <c r="F519" s="152" t="s">
        <v>117</v>
      </c>
      <c r="G519" s="153"/>
      <c r="H519" s="153"/>
      <c r="I519" s="154">
        <v>3</v>
      </c>
      <c r="J519" s="178">
        <v>514.99</v>
      </c>
      <c r="K519" s="153"/>
      <c r="L519" s="192">
        <v>1544.97</v>
      </c>
      <c r="M519" s="193">
        <v>8.1999999999999993</v>
      </c>
      <c r="N519" s="179">
        <v>12668.75</v>
      </c>
      <c r="AF519" s="148"/>
      <c r="AG519" s="157"/>
      <c r="AH519" s="157" t="s">
        <v>313</v>
      </c>
      <c r="AM519" s="157"/>
    </row>
    <row r="520" spans="1:41" s="93" customFormat="1" ht="15" x14ac:dyDescent="0.25">
      <c r="A520" s="176"/>
      <c r="B520" s="177"/>
      <c r="C520" s="160" t="s">
        <v>231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91"/>
      <c r="AF520" s="148"/>
      <c r="AG520" s="157"/>
      <c r="AH520" s="157"/>
      <c r="AM520" s="157"/>
      <c r="AN520" s="166" t="s">
        <v>231</v>
      </c>
    </row>
    <row r="521" spans="1:41" s="93" customFormat="1" ht="15" x14ac:dyDescent="0.25">
      <c r="A521" s="189"/>
      <c r="B521" s="190"/>
      <c r="C521" s="160" t="s">
        <v>314</v>
      </c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91"/>
      <c r="AF521" s="148"/>
      <c r="AG521" s="157"/>
      <c r="AH521" s="157"/>
      <c r="AM521" s="157"/>
      <c r="AO521" s="166" t="s">
        <v>314</v>
      </c>
    </row>
    <row r="522" spans="1:41" s="93" customFormat="1" ht="15" x14ac:dyDescent="0.25">
      <c r="A522" s="176"/>
      <c r="B522" s="177"/>
      <c r="C522" s="151" t="s">
        <v>133</v>
      </c>
      <c r="D522" s="151"/>
      <c r="E522" s="151"/>
      <c r="F522" s="152"/>
      <c r="G522" s="153"/>
      <c r="H522" s="153"/>
      <c r="I522" s="153"/>
      <c r="J522" s="155"/>
      <c r="K522" s="153"/>
      <c r="L522" s="192">
        <v>1544.97</v>
      </c>
      <c r="M522" s="172"/>
      <c r="N522" s="179">
        <v>12668.75</v>
      </c>
      <c r="AF522" s="148"/>
      <c r="AG522" s="157"/>
      <c r="AH522" s="157"/>
      <c r="AM522" s="157" t="s">
        <v>133</v>
      </c>
    </row>
    <row r="523" spans="1:41" s="93" customFormat="1" ht="15" x14ac:dyDescent="0.25">
      <c r="A523" s="149" t="s">
        <v>398</v>
      </c>
      <c r="B523" s="150" t="s">
        <v>316</v>
      </c>
      <c r="C523" s="151" t="s">
        <v>317</v>
      </c>
      <c r="D523" s="151"/>
      <c r="E523" s="151"/>
      <c r="F523" s="152" t="s">
        <v>117</v>
      </c>
      <c r="G523" s="153"/>
      <c r="H523" s="153"/>
      <c r="I523" s="154">
        <v>6</v>
      </c>
      <c r="J523" s="178">
        <v>840.31</v>
      </c>
      <c r="K523" s="153"/>
      <c r="L523" s="192">
        <v>5041.8599999999997</v>
      </c>
      <c r="M523" s="193">
        <v>8.1999999999999993</v>
      </c>
      <c r="N523" s="179">
        <v>41343.25</v>
      </c>
      <c r="AF523" s="148"/>
      <c r="AG523" s="157"/>
      <c r="AH523" s="157" t="s">
        <v>317</v>
      </c>
      <c r="AM523" s="157"/>
    </row>
    <row r="524" spans="1:41" s="93" customFormat="1" ht="15" x14ac:dyDescent="0.25">
      <c r="A524" s="176"/>
      <c r="B524" s="177"/>
      <c r="C524" s="160" t="s">
        <v>231</v>
      </c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91"/>
      <c r="AF524" s="148"/>
      <c r="AG524" s="157"/>
      <c r="AH524" s="157"/>
      <c r="AM524" s="157"/>
      <c r="AN524" s="166" t="s">
        <v>231</v>
      </c>
    </row>
    <row r="525" spans="1:41" s="93" customFormat="1" ht="15" x14ac:dyDescent="0.25">
      <c r="A525" s="189"/>
      <c r="B525" s="190"/>
      <c r="C525" s="160" t="s">
        <v>318</v>
      </c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91"/>
      <c r="AF525" s="148"/>
      <c r="AG525" s="157"/>
      <c r="AH525" s="157"/>
      <c r="AM525" s="157"/>
      <c r="AO525" s="166" t="s">
        <v>318</v>
      </c>
    </row>
    <row r="526" spans="1:41" s="93" customFormat="1" ht="15" x14ac:dyDescent="0.25">
      <c r="A526" s="176"/>
      <c r="B526" s="177"/>
      <c r="C526" s="151" t="s">
        <v>133</v>
      </c>
      <c r="D526" s="151"/>
      <c r="E526" s="151"/>
      <c r="F526" s="152"/>
      <c r="G526" s="153"/>
      <c r="H526" s="153"/>
      <c r="I526" s="153"/>
      <c r="J526" s="155"/>
      <c r="K526" s="153"/>
      <c r="L526" s="192">
        <v>5041.8599999999997</v>
      </c>
      <c r="M526" s="172"/>
      <c r="N526" s="179">
        <v>41343.25</v>
      </c>
      <c r="AF526" s="148"/>
      <c r="AG526" s="157"/>
      <c r="AH526" s="157"/>
      <c r="AM526" s="157" t="s">
        <v>133</v>
      </c>
    </row>
    <row r="527" spans="1:41" s="93" customFormat="1" ht="15" x14ac:dyDescent="0.25">
      <c r="A527" s="149" t="s">
        <v>399</v>
      </c>
      <c r="B527" s="150" t="s">
        <v>320</v>
      </c>
      <c r="C527" s="151" t="s">
        <v>321</v>
      </c>
      <c r="D527" s="151"/>
      <c r="E527" s="151"/>
      <c r="F527" s="152" t="s">
        <v>225</v>
      </c>
      <c r="G527" s="153"/>
      <c r="H527" s="153"/>
      <c r="I527" s="154">
        <v>3</v>
      </c>
      <c r="J527" s="178">
        <v>57.35</v>
      </c>
      <c r="K527" s="153"/>
      <c r="L527" s="178">
        <v>172.05</v>
      </c>
      <c r="M527" s="193">
        <v>8.1999999999999993</v>
      </c>
      <c r="N527" s="179">
        <v>1410.81</v>
      </c>
      <c r="AF527" s="148"/>
      <c r="AG527" s="157"/>
      <c r="AH527" s="157" t="s">
        <v>321</v>
      </c>
      <c r="AM527" s="157"/>
    </row>
    <row r="528" spans="1:41" s="93" customFormat="1" ht="15" x14ac:dyDescent="0.25">
      <c r="A528" s="176"/>
      <c r="B528" s="177"/>
      <c r="C528" s="160" t="s">
        <v>226</v>
      </c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91"/>
      <c r="AF528" s="148"/>
      <c r="AG528" s="157"/>
      <c r="AH528" s="157"/>
      <c r="AM528" s="157"/>
      <c r="AN528" s="166" t="s">
        <v>226</v>
      </c>
    </row>
    <row r="529" spans="1:41" s="93" customFormat="1" ht="15" x14ac:dyDescent="0.25">
      <c r="A529" s="189"/>
      <c r="B529" s="190"/>
      <c r="C529" s="160" t="s">
        <v>322</v>
      </c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91"/>
      <c r="AF529" s="148"/>
      <c r="AG529" s="157"/>
      <c r="AH529" s="157"/>
      <c r="AM529" s="157"/>
      <c r="AO529" s="166" t="s">
        <v>322</v>
      </c>
    </row>
    <row r="530" spans="1:41" s="93" customFormat="1" ht="15" x14ac:dyDescent="0.25">
      <c r="A530" s="176"/>
      <c r="B530" s="177"/>
      <c r="C530" s="151" t="s">
        <v>133</v>
      </c>
      <c r="D530" s="151"/>
      <c r="E530" s="151"/>
      <c r="F530" s="152"/>
      <c r="G530" s="153"/>
      <c r="H530" s="153"/>
      <c r="I530" s="153"/>
      <c r="J530" s="155"/>
      <c r="K530" s="153"/>
      <c r="L530" s="178">
        <v>172.05</v>
      </c>
      <c r="M530" s="172"/>
      <c r="N530" s="179">
        <v>1410.81</v>
      </c>
      <c r="AF530" s="148"/>
      <c r="AG530" s="157"/>
      <c r="AH530" s="157"/>
      <c r="AM530" s="157" t="s">
        <v>133</v>
      </c>
    </row>
    <row r="531" spans="1:41" s="93" customFormat="1" ht="15" x14ac:dyDescent="0.25">
      <c r="A531" s="149" t="s">
        <v>400</v>
      </c>
      <c r="B531" s="150" t="s">
        <v>245</v>
      </c>
      <c r="C531" s="151" t="s">
        <v>246</v>
      </c>
      <c r="D531" s="151"/>
      <c r="E531" s="151"/>
      <c r="F531" s="152" t="s">
        <v>225</v>
      </c>
      <c r="G531" s="153"/>
      <c r="H531" s="153"/>
      <c r="I531" s="154">
        <v>5</v>
      </c>
      <c r="J531" s="178">
        <v>21.73</v>
      </c>
      <c r="K531" s="153"/>
      <c r="L531" s="178">
        <v>108.65</v>
      </c>
      <c r="M531" s="193">
        <v>8.1999999999999993</v>
      </c>
      <c r="N531" s="195">
        <v>890.93</v>
      </c>
      <c r="AF531" s="148"/>
      <c r="AG531" s="157"/>
      <c r="AH531" s="157" t="s">
        <v>246</v>
      </c>
      <c r="AM531" s="157"/>
    </row>
    <row r="532" spans="1:41" s="93" customFormat="1" ht="15" x14ac:dyDescent="0.25">
      <c r="A532" s="176"/>
      <c r="B532" s="177"/>
      <c r="C532" s="160" t="s">
        <v>226</v>
      </c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91"/>
      <c r="AF532" s="148"/>
      <c r="AG532" s="157"/>
      <c r="AH532" s="157"/>
      <c r="AM532" s="157"/>
      <c r="AN532" s="166" t="s">
        <v>226</v>
      </c>
    </row>
    <row r="533" spans="1:41" s="93" customFormat="1" ht="15" x14ac:dyDescent="0.25">
      <c r="A533" s="189"/>
      <c r="B533" s="190"/>
      <c r="C533" s="160" t="s">
        <v>247</v>
      </c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91"/>
      <c r="AF533" s="148"/>
      <c r="AG533" s="157"/>
      <c r="AH533" s="157"/>
      <c r="AM533" s="157"/>
      <c r="AO533" s="166" t="s">
        <v>247</v>
      </c>
    </row>
    <row r="534" spans="1:41" s="93" customFormat="1" ht="15" x14ac:dyDescent="0.25">
      <c r="A534" s="176"/>
      <c r="B534" s="177"/>
      <c r="C534" s="151" t="s">
        <v>133</v>
      </c>
      <c r="D534" s="151"/>
      <c r="E534" s="151"/>
      <c r="F534" s="152"/>
      <c r="G534" s="153"/>
      <c r="H534" s="153"/>
      <c r="I534" s="153"/>
      <c r="J534" s="155"/>
      <c r="K534" s="153"/>
      <c r="L534" s="178">
        <v>108.65</v>
      </c>
      <c r="M534" s="172"/>
      <c r="N534" s="195">
        <v>890.93</v>
      </c>
      <c r="AF534" s="148"/>
      <c r="AG534" s="157"/>
      <c r="AH534" s="157"/>
      <c r="AM534" s="157" t="s">
        <v>133</v>
      </c>
    </row>
    <row r="535" spans="1:41" s="93" customFormat="1" ht="15" x14ac:dyDescent="0.25">
      <c r="A535" s="149" t="s">
        <v>401</v>
      </c>
      <c r="B535" s="150" t="s">
        <v>248</v>
      </c>
      <c r="C535" s="151" t="s">
        <v>249</v>
      </c>
      <c r="D535" s="151"/>
      <c r="E535" s="151"/>
      <c r="F535" s="152" t="s">
        <v>225</v>
      </c>
      <c r="G535" s="153"/>
      <c r="H535" s="153"/>
      <c r="I535" s="154">
        <v>1</v>
      </c>
      <c r="J535" s="178">
        <v>152.44</v>
      </c>
      <c r="K535" s="153"/>
      <c r="L535" s="178">
        <v>152.44</v>
      </c>
      <c r="M535" s="193">
        <v>8.1999999999999993</v>
      </c>
      <c r="N535" s="179">
        <v>1250.01</v>
      </c>
      <c r="AF535" s="148"/>
      <c r="AG535" s="157"/>
      <c r="AH535" s="157" t="s">
        <v>249</v>
      </c>
      <c r="AM535" s="157"/>
    </row>
    <row r="536" spans="1:41" s="93" customFormat="1" ht="15" x14ac:dyDescent="0.25">
      <c r="A536" s="176"/>
      <c r="B536" s="177"/>
      <c r="C536" s="160" t="s">
        <v>226</v>
      </c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91"/>
      <c r="AF536" s="148"/>
      <c r="AG536" s="157"/>
      <c r="AH536" s="157"/>
      <c r="AM536" s="157"/>
      <c r="AN536" s="166" t="s">
        <v>226</v>
      </c>
    </row>
    <row r="537" spans="1:41" s="93" customFormat="1" ht="15" x14ac:dyDescent="0.25">
      <c r="A537" s="189"/>
      <c r="B537" s="190"/>
      <c r="C537" s="160" t="s">
        <v>250</v>
      </c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91"/>
      <c r="AF537" s="148"/>
      <c r="AG537" s="157"/>
      <c r="AH537" s="157"/>
      <c r="AM537" s="157"/>
      <c r="AO537" s="166" t="s">
        <v>250</v>
      </c>
    </row>
    <row r="538" spans="1:41" s="93" customFormat="1" ht="15" x14ac:dyDescent="0.25">
      <c r="A538" s="176"/>
      <c r="B538" s="177"/>
      <c r="C538" s="151" t="s">
        <v>133</v>
      </c>
      <c r="D538" s="151"/>
      <c r="E538" s="151"/>
      <c r="F538" s="152"/>
      <c r="G538" s="153"/>
      <c r="H538" s="153"/>
      <c r="I538" s="153"/>
      <c r="J538" s="155"/>
      <c r="K538" s="153"/>
      <c r="L538" s="178">
        <v>152.44</v>
      </c>
      <c r="M538" s="172"/>
      <c r="N538" s="179">
        <v>1250.01</v>
      </c>
      <c r="AF538" s="148"/>
      <c r="AG538" s="157"/>
      <c r="AH538" s="157"/>
      <c r="AM538" s="157" t="s">
        <v>133</v>
      </c>
    </row>
    <row r="539" spans="1:41" s="93" customFormat="1" ht="15" x14ac:dyDescent="0.25">
      <c r="A539" s="149" t="s">
        <v>402</v>
      </c>
      <c r="B539" s="150" t="s">
        <v>252</v>
      </c>
      <c r="C539" s="151" t="s">
        <v>253</v>
      </c>
      <c r="D539" s="151"/>
      <c r="E539" s="151"/>
      <c r="F539" s="152" t="s">
        <v>225</v>
      </c>
      <c r="G539" s="153"/>
      <c r="H539" s="153"/>
      <c r="I539" s="154">
        <v>1</v>
      </c>
      <c r="J539" s="178">
        <v>152.44</v>
      </c>
      <c r="K539" s="153"/>
      <c r="L539" s="178">
        <v>152.44</v>
      </c>
      <c r="M539" s="193">
        <v>8.1999999999999993</v>
      </c>
      <c r="N539" s="179">
        <v>1250.01</v>
      </c>
      <c r="AF539" s="148"/>
      <c r="AG539" s="157"/>
      <c r="AH539" s="157" t="s">
        <v>253</v>
      </c>
      <c r="AM539" s="157"/>
    </row>
    <row r="540" spans="1:41" s="93" customFormat="1" ht="15" x14ac:dyDescent="0.25">
      <c r="A540" s="176"/>
      <c r="B540" s="177"/>
      <c r="C540" s="160" t="s">
        <v>226</v>
      </c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91"/>
      <c r="AF540" s="148"/>
      <c r="AG540" s="157"/>
      <c r="AH540" s="157"/>
      <c r="AM540" s="157"/>
      <c r="AN540" s="166" t="s">
        <v>226</v>
      </c>
    </row>
    <row r="541" spans="1:41" s="93" customFormat="1" ht="15" x14ac:dyDescent="0.25">
      <c r="A541" s="189"/>
      <c r="B541" s="190"/>
      <c r="C541" s="160" t="s">
        <v>250</v>
      </c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91"/>
      <c r="AF541" s="148"/>
      <c r="AG541" s="157"/>
      <c r="AH541" s="157"/>
      <c r="AM541" s="157"/>
      <c r="AO541" s="166" t="s">
        <v>250</v>
      </c>
    </row>
    <row r="542" spans="1:41" s="93" customFormat="1" ht="15" x14ac:dyDescent="0.25">
      <c r="A542" s="176"/>
      <c r="B542" s="177"/>
      <c r="C542" s="151" t="s">
        <v>133</v>
      </c>
      <c r="D542" s="151"/>
      <c r="E542" s="151"/>
      <c r="F542" s="152"/>
      <c r="G542" s="153"/>
      <c r="H542" s="153"/>
      <c r="I542" s="153"/>
      <c r="J542" s="155"/>
      <c r="K542" s="153"/>
      <c r="L542" s="178">
        <v>152.44</v>
      </c>
      <c r="M542" s="172"/>
      <c r="N542" s="179">
        <v>1250.01</v>
      </c>
      <c r="AF542" s="148"/>
      <c r="AG542" s="157"/>
      <c r="AH542" s="157"/>
      <c r="AM542" s="157" t="s">
        <v>133</v>
      </c>
    </row>
    <row r="543" spans="1:41" s="93" customFormat="1" ht="15" x14ac:dyDescent="0.25">
      <c r="A543" s="149" t="s">
        <v>403</v>
      </c>
      <c r="B543" s="150" t="s">
        <v>255</v>
      </c>
      <c r="C543" s="151" t="s">
        <v>256</v>
      </c>
      <c r="D543" s="151"/>
      <c r="E543" s="151"/>
      <c r="F543" s="152" t="s">
        <v>257</v>
      </c>
      <c r="G543" s="153"/>
      <c r="H543" s="153"/>
      <c r="I543" s="154">
        <v>2</v>
      </c>
      <c r="J543" s="178">
        <v>18.29</v>
      </c>
      <c r="K543" s="153"/>
      <c r="L543" s="178">
        <v>36.58</v>
      </c>
      <c r="M543" s="193">
        <v>8.1999999999999993</v>
      </c>
      <c r="N543" s="195">
        <v>299.95999999999998</v>
      </c>
      <c r="AF543" s="148"/>
      <c r="AG543" s="157"/>
      <c r="AH543" s="157" t="s">
        <v>256</v>
      </c>
      <c r="AM543" s="157"/>
    </row>
    <row r="544" spans="1:41" s="93" customFormat="1" ht="15" x14ac:dyDescent="0.25">
      <c r="A544" s="176"/>
      <c r="B544" s="177"/>
      <c r="C544" s="160" t="s">
        <v>226</v>
      </c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91"/>
      <c r="AF544" s="148"/>
      <c r="AG544" s="157"/>
      <c r="AH544" s="157"/>
      <c r="AM544" s="157"/>
      <c r="AN544" s="166" t="s">
        <v>226</v>
      </c>
    </row>
    <row r="545" spans="1:42" s="93" customFormat="1" ht="15" x14ac:dyDescent="0.25">
      <c r="A545" s="189"/>
      <c r="B545" s="190"/>
      <c r="C545" s="160" t="s">
        <v>404</v>
      </c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91"/>
      <c r="AF545" s="148"/>
      <c r="AG545" s="157"/>
      <c r="AH545" s="157"/>
      <c r="AM545" s="157"/>
      <c r="AP545" s="166" t="s">
        <v>404</v>
      </c>
    </row>
    <row r="546" spans="1:42" s="93" customFormat="1" ht="15" x14ac:dyDescent="0.25">
      <c r="A546" s="189"/>
      <c r="B546" s="190"/>
      <c r="C546" s="160" t="s">
        <v>259</v>
      </c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91"/>
      <c r="AF546" s="148"/>
      <c r="AG546" s="157"/>
      <c r="AH546" s="157"/>
      <c r="AM546" s="157"/>
      <c r="AO546" s="166" t="s">
        <v>259</v>
      </c>
    </row>
    <row r="547" spans="1:42" s="93" customFormat="1" ht="15" x14ac:dyDescent="0.25">
      <c r="A547" s="176"/>
      <c r="B547" s="177"/>
      <c r="C547" s="151" t="s">
        <v>133</v>
      </c>
      <c r="D547" s="151"/>
      <c r="E547" s="151"/>
      <c r="F547" s="152"/>
      <c r="G547" s="153"/>
      <c r="H547" s="153"/>
      <c r="I547" s="153"/>
      <c r="J547" s="155"/>
      <c r="K547" s="153"/>
      <c r="L547" s="178">
        <v>36.58</v>
      </c>
      <c r="M547" s="172"/>
      <c r="N547" s="195">
        <v>299.95999999999998</v>
      </c>
      <c r="AF547" s="148"/>
      <c r="AG547" s="157"/>
      <c r="AH547" s="157"/>
      <c r="AM547" s="157" t="s">
        <v>133</v>
      </c>
    </row>
    <row r="548" spans="1:42" s="93" customFormat="1" ht="15" x14ac:dyDescent="0.25">
      <c r="A548" s="149" t="s">
        <v>405</v>
      </c>
      <c r="B548" s="150" t="s">
        <v>261</v>
      </c>
      <c r="C548" s="151" t="s">
        <v>262</v>
      </c>
      <c r="D548" s="151"/>
      <c r="E548" s="151"/>
      <c r="F548" s="152" t="s">
        <v>225</v>
      </c>
      <c r="G548" s="153"/>
      <c r="H548" s="153"/>
      <c r="I548" s="154">
        <v>2</v>
      </c>
      <c r="J548" s="178">
        <v>3.01</v>
      </c>
      <c r="K548" s="153"/>
      <c r="L548" s="178">
        <v>6.02</v>
      </c>
      <c r="M548" s="193">
        <v>8.1999999999999993</v>
      </c>
      <c r="N548" s="195">
        <v>49.36</v>
      </c>
      <c r="AF548" s="148"/>
      <c r="AG548" s="157"/>
      <c r="AH548" s="157" t="s">
        <v>262</v>
      </c>
      <c r="AM548" s="157"/>
    </row>
    <row r="549" spans="1:42" s="93" customFormat="1" ht="15" x14ac:dyDescent="0.25">
      <c r="A549" s="176"/>
      <c r="B549" s="177"/>
      <c r="C549" s="160" t="s">
        <v>226</v>
      </c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91"/>
      <c r="AF549" s="148"/>
      <c r="AG549" s="157"/>
      <c r="AH549" s="157"/>
      <c r="AM549" s="157"/>
      <c r="AN549" s="166" t="s">
        <v>226</v>
      </c>
    </row>
    <row r="550" spans="1:42" s="93" customFormat="1" ht="15" x14ac:dyDescent="0.25">
      <c r="A550" s="189"/>
      <c r="B550" s="190"/>
      <c r="C550" s="160" t="s">
        <v>404</v>
      </c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91"/>
      <c r="AF550" s="148"/>
      <c r="AG550" s="157"/>
      <c r="AH550" s="157"/>
      <c r="AM550" s="157"/>
      <c r="AP550" s="166" t="s">
        <v>404</v>
      </c>
    </row>
    <row r="551" spans="1:42" s="93" customFormat="1" ht="15" x14ac:dyDescent="0.25">
      <c r="A551" s="189"/>
      <c r="B551" s="190"/>
      <c r="C551" s="160" t="s">
        <v>263</v>
      </c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91"/>
      <c r="AF551" s="148"/>
      <c r="AG551" s="157"/>
      <c r="AH551" s="157"/>
      <c r="AM551" s="157"/>
      <c r="AO551" s="166" t="s">
        <v>263</v>
      </c>
    </row>
    <row r="552" spans="1:42" s="93" customFormat="1" ht="15" x14ac:dyDescent="0.25">
      <c r="A552" s="176"/>
      <c r="B552" s="177"/>
      <c r="C552" s="151" t="s">
        <v>133</v>
      </c>
      <c r="D552" s="151"/>
      <c r="E552" s="151"/>
      <c r="F552" s="152"/>
      <c r="G552" s="153"/>
      <c r="H552" s="153"/>
      <c r="I552" s="153"/>
      <c r="J552" s="155"/>
      <c r="K552" s="153"/>
      <c r="L552" s="178">
        <v>6.02</v>
      </c>
      <c r="M552" s="172"/>
      <c r="N552" s="195">
        <v>49.36</v>
      </c>
      <c r="AF552" s="148"/>
      <c r="AG552" s="157"/>
      <c r="AH552" s="157"/>
      <c r="AM552" s="157" t="s">
        <v>133</v>
      </c>
    </row>
    <row r="553" spans="1:42" s="93" customFormat="1" ht="15" x14ac:dyDescent="0.25">
      <c r="A553" s="149" t="s">
        <v>406</v>
      </c>
      <c r="B553" s="150" t="s">
        <v>330</v>
      </c>
      <c r="C553" s="151" t="s">
        <v>331</v>
      </c>
      <c r="D553" s="151"/>
      <c r="E553" s="151"/>
      <c r="F553" s="152" t="s">
        <v>230</v>
      </c>
      <c r="G553" s="153"/>
      <c r="H553" s="153"/>
      <c r="I553" s="237">
        <v>0.28860000000000002</v>
      </c>
      <c r="J553" s="155"/>
      <c r="K553" s="153"/>
      <c r="L553" s="155"/>
      <c r="M553" s="153"/>
      <c r="N553" s="156"/>
      <c r="AF553" s="148"/>
      <c r="AG553" s="157"/>
      <c r="AH553" s="157" t="s">
        <v>331</v>
      </c>
      <c r="AM553" s="157"/>
    </row>
    <row r="554" spans="1:42" s="93" customFormat="1" ht="15" x14ac:dyDescent="0.25">
      <c r="A554" s="189"/>
      <c r="B554" s="190"/>
      <c r="C554" s="160" t="s">
        <v>373</v>
      </c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91"/>
      <c r="AF554" s="148"/>
      <c r="AG554" s="157"/>
      <c r="AH554" s="157"/>
      <c r="AM554" s="157"/>
      <c r="AP554" s="166" t="s">
        <v>373</v>
      </c>
    </row>
    <row r="555" spans="1:42" s="93" customFormat="1" ht="15" x14ac:dyDescent="0.25">
      <c r="A555" s="158"/>
      <c r="B555" s="159" t="s">
        <v>114</v>
      </c>
      <c r="C555" s="160" t="s">
        <v>118</v>
      </c>
      <c r="D555" s="160"/>
      <c r="E555" s="160"/>
      <c r="F555" s="161"/>
      <c r="G555" s="162"/>
      <c r="H555" s="162"/>
      <c r="I555" s="162"/>
      <c r="J555" s="163">
        <v>699.3</v>
      </c>
      <c r="K555" s="162"/>
      <c r="L555" s="163">
        <v>201.82</v>
      </c>
      <c r="M555" s="164">
        <v>27.49</v>
      </c>
      <c r="N555" s="165">
        <v>5548.03</v>
      </c>
      <c r="AF555" s="148"/>
      <c r="AG555" s="157"/>
      <c r="AH555" s="157"/>
      <c r="AJ555" s="166" t="s">
        <v>118</v>
      </c>
      <c r="AM555" s="157"/>
    </row>
    <row r="556" spans="1:42" s="93" customFormat="1" ht="15" x14ac:dyDescent="0.25">
      <c r="A556" s="158"/>
      <c r="B556" s="159" t="s">
        <v>119</v>
      </c>
      <c r="C556" s="160" t="s">
        <v>120</v>
      </c>
      <c r="D556" s="160"/>
      <c r="E556" s="160"/>
      <c r="F556" s="161"/>
      <c r="G556" s="162"/>
      <c r="H556" s="162"/>
      <c r="I556" s="162"/>
      <c r="J556" s="163">
        <v>154.82</v>
      </c>
      <c r="K556" s="162"/>
      <c r="L556" s="163">
        <v>44.68</v>
      </c>
      <c r="M556" s="164">
        <v>10.92</v>
      </c>
      <c r="N556" s="180">
        <v>487.91</v>
      </c>
      <c r="AF556" s="148"/>
      <c r="AG556" s="157"/>
      <c r="AH556" s="157"/>
      <c r="AJ556" s="166" t="s">
        <v>120</v>
      </c>
      <c r="AM556" s="157"/>
    </row>
    <row r="557" spans="1:42" s="93" customFormat="1" ht="15" x14ac:dyDescent="0.25">
      <c r="A557" s="158"/>
      <c r="B557" s="159" t="s">
        <v>121</v>
      </c>
      <c r="C557" s="160" t="s">
        <v>122</v>
      </c>
      <c r="D557" s="160"/>
      <c r="E557" s="160"/>
      <c r="F557" s="161"/>
      <c r="G557" s="162"/>
      <c r="H557" s="162"/>
      <c r="I557" s="162"/>
      <c r="J557" s="163">
        <v>5.45</v>
      </c>
      <c r="K557" s="162"/>
      <c r="L557" s="163">
        <v>1.57</v>
      </c>
      <c r="M557" s="164">
        <v>27.49</v>
      </c>
      <c r="N557" s="180">
        <v>43.16</v>
      </c>
      <c r="AF557" s="148"/>
      <c r="AG557" s="157"/>
      <c r="AH557" s="157"/>
      <c r="AJ557" s="166" t="s">
        <v>122</v>
      </c>
      <c r="AM557" s="157"/>
    </row>
    <row r="558" spans="1:42" s="93" customFormat="1" ht="15" x14ac:dyDescent="0.25">
      <c r="A558" s="167"/>
      <c r="B558" s="159"/>
      <c r="C558" s="160" t="s">
        <v>123</v>
      </c>
      <c r="D558" s="160"/>
      <c r="E558" s="160"/>
      <c r="F558" s="161" t="s">
        <v>124</v>
      </c>
      <c r="G558" s="181">
        <v>77.099999999999994</v>
      </c>
      <c r="H558" s="162"/>
      <c r="I558" s="240">
        <v>22.251059999999999</v>
      </c>
      <c r="J558" s="168"/>
      <c r="K558" s="162"/>
      <c r="L558" s="168"/>
      <c r="M558" s="162"/>
      <c r="N558" s="169"/>
      <c r="AF558" s="148"/>
      <c r="AG558" s="157"/>
      <c r="AH558" s="157"/>
      <c r="AK558" s="166" t="s">
        <v>123</v>
      </c>
      <c r="AM558" s="157"/>
    </row>
    <row r="559" spans="1:42" s="93" customFormat="1" ht="15" x14ac:dyDescent="0.25">
      <c r="A559" s="167"/>
      <c r="B559" s="159"/>
      <c r="C559" s="160" t="s">
        <v>125</v>
      </c>
      <c r="D559" s="160"/>
      <c r="E559" s="160"/>
      <c r="F559" s="161" t="s">
        <v>124</v>
      </c>
      <c r="G559" s="164">
        <v>0.44</v>
      </c>
      <c r="H559" s="162"/>
      <c r="I559" s="241">
        <v>0.12698400000000001</v>
      </c>
      <c r="J559" s="168"/>
      <c r="K559" s="162"/>
      <c r="L559" s="168"/>
      <c r="M559" s="162"/>
      <c r="N559" s="169"/>
      <c r="AF559" s="148"/>
      <c r="AG559" s="157"/>
      <c r="AH559" s="157"/>
      <c r="AK559" s="166" t="s">
        <v>125</v>
      </c>
      <c r="AM559" s="157"/>
    </row>
    <row r="560" spans="1:42" s="93" customFormat="1" ht="15" x14ac:dyDescent="0.25">
      <c r="A560" s="158"/>
      <c r="B560" s="159"/>
      <c r="C560" s="170" t="s">
        <v>126</v>
      </c>
      <c r="D560" s="170"/>
      <c r="E560" s="170"/>
      <c r="F560" s="171"/>
      <c r="G560" s="172"/>
      <c r="H560" s="172"/>
      <c r="I560" s="172"/>
      <c r="J560" s="173">
        <v>854.12</v>
      </c>
      <c r="K560" s="172"/>
      <c r="L560" s="173">
        <v>246.5</v>
      </c>
      <c r="M560" s="172"/>
      <c r="N560" s="174">
        <v>6035.94</v>
      </c>
      <c r="AF560" s="148"/>
      <c r="AG560" s="157"/>
      <c r="AH560" s="157"/>
      <c r="AL560" s="166" t="s">
        <v>126</v>
      </c>
      <c r="AM560" s="157"/>
    </row>
    <row r="561" spans="1:42" s="93" customFormat="1" ht="15" x14ac:dyDescent="0.25">
      <c r="A561" s="167"/>
      <c r="B561" s="159"/>
      <c r="C561" s="160" t="s">
        <v>127</v>
      </c>
      <c r="D561" s="160"/>
      <c r="E561" s="160"/>
      <c r="F561" s="161"/>
      <c r="G561" s="162"/>
      <c r="H561" s="162"/>
      <c r="I561" s="162"/>
      <c r="J561" s="168"/>
      <c r="K561" s="162"/>
      <c r="L561" s="163">
        <v>203.39</v>
      </c>
      <c r="M561" s="162"/>
      <c r="N561" s="165">
        <v>5591.19</v>
      </c>
      <c r="AF561" s="148"/>
      <c r="AG561" s="157"/>
      <c r="AH561" s="157"/>
      <c r="AK561" s="166" t="s">
        <v>127</v>
      </c>
      <c r="AM561" s="157"/>
    </row>
    <row r="562" spans="1:42" s="93" customFormat="1" ht="45" x14ac:dyDescent="0.25">
      <c r="A562" s="167"/>
      <c r="B562" s="159" t="s">
        <v>333</v>
      </c>
      <c r="C562" s="160" t="s">
        <v>334</v>
      </c>
      <c r="D562" s="160"/>
      <c r="E562" s="160"/>
      <c r="F562" s="161" t="s">
        <v>130</v>
      </c>
      <c r="G562" s="175">
        <v>111</v>
      </c>
      <c r="H562" s="162"/>
      <c r="I562" s="175">
        <v>111</v>
      </c>
      <c r="J562" s="168"/>
      <c r="K562" s="162"/>
      <c r="L562" s="163">
        <v>225.76</v>
      </c>
      <c r="M562" s="162"/>
      <c r="N562" s="165">
        <v>6206.22</v>
      </c>
      <c r="AF562" s="148"/>
      <c r="AG562" s="157"/>
      <c r="AH562" s="157"/>
      <c r="AK562" s="166" t="s">
        <v>334</v>
      </c>
      <c r="AM562" s="157"/>
    </row>
    <row r="563" spans="1:42" s="93" customFormat="1" ht="23.25" x14ac:dyDescent="0.25">
      <c r="A563" s="167"/>
      <c r="B563" s="159" t="s">
        <v>335</v>
      </c>
      <c r="C563" s="160" t="s">
        <v>336</v>
      </c>
      <c r="D563" s="160"/>
      <c r="E563" s="160"/>
      <c r="F563" s="161" t="s">
        <v>130</v>
      </c>
      <c r="G563" s="175">
        <v>85</v>
      </c>
      <c r="H563" s="162"/>
      <c r="I563" s="175">
        <v>85</v>
      </c>
      <c r="J563" s="168"/>
      <c r="K563" s="162"/>
      <c r="L563" s="163">
        <v>172.88</v>
      </c>
      <c r="M563" s="162"/>
      <c r="N563" s="165">
        <v>4752.51</v>
      </c>
      <c r="AF563" s="148"/>
      <c r="AG563" s="157"/>
      <c r="AH563" s="157"/>
      <c r="AK563" s="166" t="s">
        <v>336</v>
      </c>
      <c r="AM563" s="157"/>
    </row>
    <row r="564" spans="1:42" s="93" customFormat="1" ht="15" x14ac:dyDescent="0.25">
      <c r="A564" s="176"/>
      <c r="B564" s="177"/>
      <c r="C564" s="151" t="s">
        <v>133</v>
      </c>
      <c r="D564" s="151"/>
      <c r="E564" s="151"/>
      <c r="F564" s="152"/>
      <c r="G564" s="153"/>
      <c r="H564" s="153"/>
      <c r="I564" s="153"/>
      <c r="J564" s="155"/>
      <c r="K564" s="153"/>
      <c r="L564" s="178">
        <v>645.14</v>
      </c>
      <c r="M564" s="172"/>
      <c r="N564" s="179">
        <v>16994.669999999998</v>
      </c>
      <c r="AF564" s="148"/>
      <c r="AG564" s="157"/>
      <c r="AH564" s="157"/>
      <c r="AM564" s="157" t="s">
        <v>133</v>
      </c>
    </row>
    <row r="565" spans="1:42" s="93" customFormat="1" ht="23.25" x14ac:dyDescent="0.25">
      <c r="A565" s="149" t="s">
        <v>407</v>
      </c>
      <c r="B565" s="150" t="s">
        <v>338</v>
      </c>
      <c r="C565" s="151" t="s">
        <v>339</v>
      </c>
      <c r="D565" s="151"/>
      <c r="E565" s="151"/>
      <c r="F565" s="152" t="s">
        <v>230</v>
      </c>
      <c r="G565" s="153"/>
      <c r="H565" s="153"/>
      <c r="I565" s="237">
        <v>9.6199999999999994E-2</v>
      </c>
      <c r="J565" s="192">
        <v>14791.7</v>
      </c>
      <c r="K565" s="153"/>
      <c r="L565" s="192">
        <v>1422.96</v>
      </c>
      <c r="M565" s="193">
        <v>8.1999999999999993</v>
      </c>
      <c r="N565" s="179">
        <v>11668.27</v>
      </c>
      <c r="AF565" s="148"/>
      <c r="AG565" s="157"/>
      <c r="AH565" s="157" t="s">
        <v>339</v>
      </c>
      <c r="AM565" s="157"/>
    </row>
    <row r="566" spans="1:42" s="93" customFormat="1" ht="15" x14ac:dyDescent="0.25">
      <c r="A566" s="176"/>
      <c r="B566" s="177"/>
      <c r="C566" s="160" t="s">
        <v>340</v>
      </c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91"/>
      <c r="AF566" s="148"/>
      <c r="AG566" s="157"/>
      <c r="AH566" s="157"/>
      <c r="AM566" s="157"/>
      <c r="AN566" s="166" t="s">
        <v>340</v>
      </c>
    </row>
    <row r="567" spans="1:42" s="93" customFormat="1" ht="15" x14ac:dyDescent="0.25">
      <c r="A567" s="189"/>
      <c r="B567" s="190"/>
      <c r="C567" s="160" t="s">
        <v>408</v>
      </c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91"/>
      <c r="AF567" s="148"/>
      <c r="AG567" s="157"/>
      <c r="AH567" s="157"/>
      <c r="AM567" s="157"/>
      <c r="AP567" s="166" t="s">
        <v>408</v>
      </c>
    </row>
    <row r="568" spans="1:42" s="93" customFormat="1" ht="15" x14ac:dyDescent="0.25">
      <c r="A568" s="176"/>
      <c r="B568" s="177"/>
      <c r="C568" s="151" t="s">
        <v>133</v>
      </c>
      <c r="D568" s="151"/>
      <c r="E568" s="151"/>
      <c r="F568" s="152"/>
      <c r="G568" s="153"/>
      <c r="H568" s="153"/>
      <c r="I568" s="153"/>
      <c r="J568" s="155"/>
      <c r="K568" s="153"/>
      <c r="L568" s="192">
        <v>1422.96</v>
      </c>
      <c r="M568" s="172"/>
      <c r="N568" s="179">
        <v>11668.27</v>
      </c>
      <c r="AF568" s="148"/>
      <c r="AG568" s="157"/>
      <c r="AH568" s="157"/>
      <c r="AM568" s="157" t="s">
        <v>133</v>
      </c>
    </row>
    <row r="569" spans="1:42" s="93" customFormat="1" ht="34.5" x14ac:dyDescent="0.25">
      <c r="A569" s="149" t="s">
        <v>409</v>
      </c>
      <c r="B569" s="150" t="s">
        <v>265</v>
      </c>
      <c r="C569" s="151" t="s">
        <v>266</v>
      </c>
      <c r="D569" s="151"/>
      <c r="E569" s="151"/>
      <c r="F569" s="152" t="s">
        <v>267</v>
      </c>
      <c r="G569" s="153"/>
      <c r="H569" s="153"/>
      <c r="I569" s="237">
        <v>0.16950000000000001</v>
      </c>
      <c r="J569" s="155"/>
      <c r="K569" s="153"/>
      <c r="L569" s="155"/>
      <c r="M569" s="153"/>
      <c r="N569" s="156"/>
      <c r="AF569" s="148"/>
      <c r="AG569" s="157"/>
      <c r="AH569" s="157" t="s">
        <v>266</v>
      </c>
      <c r="AM569" s="157"/>
    </row>
    <row r="570" spans="1:42" s="93" customFormat="1" ht="15" x14ac:dyDescent="0.25">
      <c r="A570" s="189"/>
      <c r="B570" s="190"/>
      <c r="C570" s="160" t="s">
        <v>410</v>
      </c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91"/>
      <c r="AF570" s="148"/>
      <c r="AG570" s="157"/>
      <c r="AH570" s="157"/>
      <c r="AM570" s="157"/>
      <c r="AP570" s="166" t="s">
        <v>410</v>
      </c>
    </row>
    <row r="571" spans="1:42" s="93" customFormat="1" ht="15" x14ac:dyDescent="0.25">
      <c r="A571" s="158"/>
      <c r="B571" s="159" t="s">
        <v>114</v>
      </c>
      <c r="C571" s="160" t="s">
        <v>118</v>
      </c>
      <c r="D571" s="160"/>
      <c r="E571" s="160"/>
      <c r="F571" s="161"/>
      <c r="G571" s="162"/>
      <c r="H571" s="162"/>
      <c r="I571" s="162"/>
      <c r="J571" s="163">
        <v>201.61</v>
      </c>
      <c r="K571" s="162"/>
      <c r="L571" s="163">
        <v>34.17</v>
      </c>
      <c r="M571" s="164">
        <v>27.49</v>
      </c>
      <c r="N571" s="180">
        <v>939.33</v>
      </c>
      <c r="AF571" s="148"/>
      <c r="AG571" s="157"/>
      <c r="AH571" s="157"/>
      <c r="AJ571" s="166" t="s">
        <v>118</v>
      </c>
      <c r="AM571" s="157"/>
    </row>
    <row r="572" spans="1:42" s="93" customFormat="1" ht="15" x14ac:dyDescent="0.25">
      <c r="A572" s="158"/>
      <c r="B572" s="159" t="s">
        <v>119</v>
      </c>
      <c r="C572" s="160" t="s">
        <v>120</v>
      </c>
      <c r="D572" s="160"/>
      <c r="E572" s="160"/>
      <c r="F572" s="161"/>
      <c r="G572" s="162"/>
      <c r="H572" s="162"/>
      <c r="I572" s="162"/>
      <c r="J572" s="163">
        <v>71.64</v>
      </c>
      <c r="K572" s="162"/>
      <c r="L572" s="163">
        <v>12.14</v>
      </c>
      <c r="M572" s="164">
        <v>10.92</v>
      </c>
      <c r="N572" s="180">
        <v>132.57</v>
      </c>
      <c r="AF572" s="148"/>
      <c r="AG572" s="157"/>
      <c r="AH572" s="157"/>
      <c r="AJ572" s="166" t="s">
        <v>120</v>
      </c>
      <c r="AM572" s="157"/>
    </row>
    <row r="573" spans="1:42" s="93" customFormat="1" ht="15" x14ac:dyDescent="0.25">
      <c r="A573" s="158"/>
      <c r="B573" s="159" t="s">
        <v>121</v>
      </c>
      <c r="C573" s="160" t="s">
        <v>122</v>
      </c>
      <c r="D573" s="160"/>
      <c r="E573" s="160"/>
      <c r="F573" s="161"/>
      <c r="G573" s="162"/>
      <c r="H573" s="162"/>
      <c r="I573" s="162"/>
      <c r="J573" s="163">
        <v>2.3199999999999998</v>
      </c>
      <c r="K573" s="162"/>
      <c r="L573" s="163">
        <v>0.39</v>
      </c>
      <c r="M573" s="164">
        <v>27.49</v>
      </c>
      <c r="N573" s="180">
        <v>10.72</v>
      </c>
      <c r="AF573" s="148"/>
      <c r="AG573" s="157"/>
      <c r="AH573" s="157"/>
      <c r="AJ573" s="166" t="s">
        <v>122</v>
      </c>
      <c r="AM573" s="157"/>
    </row>
    <row r="574" spans="1:42" s="93" customFormat="1" ht="15" x14ac:dyDescent="0.25">
      <c r="A574" s="158"/>
      <c r="B574" s="159" t="s">
        <v>139</v>
      </c>
      <c r="C574" s="160" t="s">
        <v>145</v>
      </c>
      <c r="D574" s="160"/>
      <c r="E574" s="160"/>
      <c r="F574" s="161"/>
      <c r="G574" s="162"/>
      <c r="H574" s="162"/>
      <c r="I574" s="162"/>
      <c r="J574" s="163">
        <v>62.75</v>
      </c>
      <c r="K574" s="162"/>
      <c r="L574" s="163">
        <v>10.64</v>
      </c>
      <c r="M574" s="181">
        <v>8.1999999999999993</v>
      </c>
      <c r="N574" s="180">
        <v>87.25</v>
      </c>
      <c r="AF574" s="148"/>
      <c r="AG574" s="157"/>
      <c r="AH574" s="157"/>
      <c r="AJ574" s="166" t="s">
        <v>145</v>
      </c>
      <c r="AM574" s="157"/>
    </row>
    <row r="575" spans="1:42" s="93" customFormat="1" ht="15" x14ac:dyDescent="0.25">
      <c r="A575" s="167"/>
      <c r="B575" s="159"/>
      <c r="C575" s="160" t="s">
        <v>123</v>
      </c>
      <c r="D575" s="160"/>
      <c r="E575" s="160"/>
      <c r="F575" s="161" t="s">
        <v>124</v>
      </c>
      <c r="G575" s="181">
        <v>21.2</v>
      </c>
      <c r="H575" s="162"/>
      <c r="I575" s="238">
        <v>3.5933999999999999</v>
      </c>
      <c r="J575" s="168"/>
      <c r="K575" s="162"/>
      <c r="L575" s="168"/>
      <c r="M575" s="162"/>
      <c r="N575" s="169"/>
      <c r="AF575" s="148"/>
      <c r="AG575" s="157"/>
      <c r="AH575" s="157"/>
      <c r="AK575" s="166" t="s">
        <v>123</v>
      </c>
      <c r="AM575" s="157"/>
    </row>
    <row r="576" spans="1:42" s="93" customFormat="1" ht="15" x14ac:dyDescent="0.25">
      <c r="A576" s="167"/>
      <c r="B576" s="159"/>
      <c r="C576" s="160" t="s">
        <v>125</v>
      </c>
      <c r="D576" s="160"/>
      <c r="E576" s="160"/>
      <c r="F576" s="161" t="s">
        <v>124</v>
      </c>
      <c r="G576" s="181">
        <v>0.2</v>
      </c>
      <c r="H576" s="162"/>
      <c r="I576" s="238">
        <v>3.39E-2</v>
      </c>
      <c r="J576" s="168"/>
      <c r="K576" s="162"/>
      <c r="L576" s="168"/>
      <c r="M576" s="162"/>
      <c r="N576" s="169"/>
      <c r="AF576" s="148"/>
      <c r="AG576" s="157"/>
      <c r="AH576" s="157"/>
      <c r="AK576" s="166" t="s">
        <v>125</v>
      </c>
      <c r="AM576" s="157"/>
    </row>
    <row r="577" spans="1:42" s="93" customFormat="1" ht="15" x14ac:dyDescent="0.25">
      <c r="A577" s="158"/>
      <c r="B577" s="159"/>
      <c r="C577" s="170" t="s">
        <v>126</v>
      </c>
      <c r="D577" s="170"/>
      <c r="E577" s="170"/>
      <c r="F577" s="171"/>
      <c r="G577" s="172"/>
      <c r="H577" s="172"/>
      <c r="I577" s="172"/>
      <c r="J577" s="173">
        <v>336</v>
      </c>
      <c r="K577" s="172"/>
      <c r="L577" s="173">
        <v>56.95</v>
      </c>
      <c r="M577" s="172"/>
      <c r="N577" s="174">
        <v>1159.1500000000001</v>
      </c>
      <c r="AF577" s="148"/>
      <c r="AG577" s="157"/>
      <c r="AH577" s="157"/>
      <c r="AL577" s="166" t="s">
        <v>126</v>
      </c>
      <c r="AM577" s="157"/>
    </row>
    <row r="578" spans="1:42" s="93" customFormat="1" ht="15" x14ac:dyDescent="0.25">
      <c r="A578" s="167"/>
      <c r="B578" s="159"/>
      <c r="C578" s="160" t="s">
        <v>127</v>
      </c>
      <c r="D578" s="160"/>
      <c r="E578" s="160"/>
      <c r="F578" s="161"/>
      <c r="G578" s="162"/>
      <c r="H578" s="162"/>
      <c r="I578" s="162"/>
      <c r="J578" s="168"/>
      <c r="K578" s="162"/>
      <c r="L578" s="163">
        <v>34.56</v>
      </c>
      <c r="M578" s="162"/>
      <c r="N578" s="180">
        <v>950.05</v>
      </c>
      <c r="AF578" s="148"/>
      <c r="AG578" s="157"/>
      <c r="AH578" s="157"/>
      <c r="AK578" s="166" t="s">
        <v>127</v>
      </c>
      <c r="AM578" s="157"/>
    </row>
    <row r="579" spans="1:42" s="93" customFormat="1" ht="22.5" x14ac:dyDescent="0.25">
      <c r="A579" s="167"/>
      <c r="B579" s="159" t="s">
        <v>269</v>
      </c>
      <c r="C579" s="160" t="s">
        <v>270</v>
      </c>
      <c r="D579" s="160"/>
      <c r="E579" s="160"/>
      <c r="F579" s="161" t="s">
        <v>130</v>
      </c>
      <c r="G579" s="175">
        <v>110</v>
      </c>
      <c r="H579" s="162"/>
      <c r="I579" s="175">
        <v>110</v>
      </c>
      <c r="J579" s="168"/>
      <c r="K579" s="162"/>
      <c r="L579" s="163">
        <v>38.020000000000003</v>
      </c>
      <c r="M579" s="162"/>
      <c r="N579" s="165">
        <v>1045.06</v>
      </c>
      <c r="AF579" s="148"/>
      <c r="AG579" s="157"/>
      <c r="AH579" s="157"/>
      <c r="AK579" s="166" t="s">
        <v>270</v>
      </c>
      <c r="AM579" s="157"/>
    </row>
    <row r="580" spans="1:42" s="93" customFormat="1" ht="22.5" x14ac:dyDescent="0.25">
      <c r="A580" s="167"/>
      <c r="B580" s="159" t="s">
        <v>271</v>
      </c>
      <c r="C580" s="160" t="s">
        <v>272</v>
      </c>
      <c r="D580" s="160"/>
      <c r="E580" s="160"/>
      <c r="F580" s="161" t="s">
        <v>130</v>
      </c>
      <c r="G580" s="175">
        <v>69</v>
      </c>
      <c r="H580" s="162"/>
      <c r="I580" s="175">
        <v>69</v>
      </c>
      <c r="J580" s="168"/>
      <c r="K580" s="162"/>
      <c r="L580" s="163">
        <v>23.85</v>
      </c>
      <c r="M580" s="162"/>
      <c r="N580" s="180">
        <v>655.53</v>
      </c>
      <c r="AF580" s="148"/>
      <c r="AG580" s="157"/>
      <c r="AH580" s="157"/>
      <c r="AK580" s="166" t="s">
        <v>272</v>
      </c>
      <c r="AM580" s="157"/>
    </row>
    <row r="581" spans="1:42" s="93" customFormat="1" ht="15" x14ac:dyDescent="0.25">
      <c r="A581" s="176"/>
      <c r="B581" s="177"/>
      <c r="C581" s="151" t="s">
        <v>133</v>
      </c>
      <c r="D581" s="151"/>
      <c r="E581" s="151"/>
      <c r="F581" s="152"/>
      <c r="G581" s="153"/>
      <c r="H581" s="153"/>
      <c r="I581" s="153"/>
      <c r="J581" s="155"/>
      <c r="K581" s="153"/>
      <c r="L581" s="178">
        <v>118.82</v>
      </c>
      <c r="M581" s="172"/>
      <c r="N581" s="179">
        <v>2859.74</v>
      </c>
      <c r="AF581" s="148"/>
      <c r="AG581" s="157"/>
      <c r="AH581" s="157"/>
      <c r="AM581" s="157" t="s">
        <v>133</v>
      </c>
    </row>
    <row r="582" spans="1:42" s="93" customFormat="1" ht="15" x14ac:dyDescent="0.25">
      <c r="A582" s="149" t="s">
        <v>411</v>
      </c>
      <c r="B582" s="150" t="s">
        <v>274</v>
      </c>
      <c r="C582" s="151" t="s">
        <v>275</v>
      </c>
      <c r="D582" s="151"/>
      <c r="E582" s="151"/>
      <c r="F582" s="152" t="s">
        <v>230</v>
      </c>
      <c r="G582" s="153"/>
      <c r="H582" s="153"/>
      <c r="I582" s="239">
        <v>-4.0680000000000001E-2</v>
      </c>
      <c r="J582" s="192">
        <v>3390</v>
      </c>
      <c r="K582" s="153"/>
      <c r="L582" s="178">
        <v>-137.91</v>
      </c>
      <c r="M582" s="193">
        <v>8.1999999999999993</v>
      </c>
      <c r="N582" s="179">
        <v>-1130.8599999999999</v>
      </c>
      <c r="AF582" s="148"/>
      <c r="AG582" s="157"/>
      <c r="AH582" s="157" t="s">
        <v>275</v>
      </c>
      <c r="AM582" s="157"/>
    </row>
    <row r="583" spans="1:42" s="93" customFormat="1" ht="15" x14ac:dyDescent="0.25">
      <c r="A583" s="176"/>
      <c r="B583" s="177"/>
      <c r="C583" s="160" t="s">
        <v>276</v>
      </c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91"/>
      <c r="AF583" s="148"/>
      <c r="AG583" s="157"/>
      <c r="AH583" s="157"/>
      <c r="AM583" s="157"/>
      <c r="AN583" s="166" t="s">
        <v>276</v>
      </c>
    </row>
    <row r="584" spans="1:42" s="93" customFormat="1" ht="15" x14ac:dyDescent="0.25">
      <c r="A584" s="176"/>
      <c r="B584" s="177"/>
      <c r="C584" s="151" t="s">
        <v>133</v>
      </c>
      <c r="D584" s="151"/>
      <c r="E584" s="151"/>
      <c r="F584" s="152"/>
      <c r="G584" s="153"/>
      <c r="H584" s="153"/>
      <c r="I584" s="153"/>
      <c r="J584" s="155"/>
      <c r="K584" s="153"/>
      <c r="L584" s="178">
        <v>-137.91</v>
      </c>
      <c r="M584" s="172"/>
      <c r="N584" s="179">
        <v>-1130.8599999999999</v>
      </c>
      <c r="AF584" s="148"/>
      <c r="AG584" s="157"/>
      <c r="AH584" s="157"/>
      <c r="AM584" s="157" t="s">
        <v>133</v>
      </c>
    </row>
    <row r="585" spans="1:42" s="93" customFormat="1" ht="15" x14ac:dyDescent="0.25">
      <c r="A585" s="149" t="s">
        <v>412</v>
      </c>
      <c r="B585" s="150" t="s">
        <v>278</v>
      </c>
      <c r="C585" s="151" t="s">
        <v>279</v>
      </c>
      <c r="D585" s="151"/>
      <c r="E585" s="151"/>
      <c r="F585" s="152" t="s">
        <v>230</v>
      </c>
      <c r="G585" s="153"/>
      <c r="H585" s="153"/>
      <c r="I585" s="239">
        <v>4.2430000000000002E-2</v>
      </c>
      <c r="J585" s="192">
        <v>6533.7</v>
      </c>
      <c r="K585" s="153"/>
      <c r="L585" s="178">
        <v>277.22000000000003</v>
      </c>
      <c r="M585" s="193">
        <v>8.1999999999999993</v>
      </c>
      <c r="N585" s="179">
        <v>2273.1999999999998</v>
      </c>
      <c r="AF585" s="148"/>
      <c r="AG585" s="157"/>
      <c r="AH585" s="157" t="s">
        <v>279</v>
      </c>
      <c r="AM585" s="157"/>
    </row>
    <row r="586" spans="1:42" s="93" customFormat="1" ht="15" x14ac:dyDescent="0.25">
      <c r="A586" s="176"/>
      <c r="B586" s="177"/>
      <c r="C586" s="160" t="s">
        <v>276</v>
      </c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91"/>
      <c r="AF586" s="148"/>
      <c r="AG586" s="157"/>
      <c r="AH586" s="157"/>
      <c r="AM586" s="157"/>
      <c r="AN586" s="166" t="s">
        <v>276</v>
      </c>
    </row>
    <row r="587" spans="1:42" s="93" customFormat="1" ht="15" x14ac:dyDescent="0.25">
      <c r="A587" s="189"/>
      <c r="B587" s="190"/>
      <c r="C587" s="160" t="s">
        <v>413</v>
      </c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91"/>
      <c r="AF587" s="148"/>
      <c r="AG587" s="157"/>
      <c r="AH587" s="157"/>
      <c r="AM587" s="157"/>
      <c r="AP587" s="166" t="s">
        <v>413</v>
      </c>
    </row>
    <row r="588" spans="1:42" s="93" customFormat="1" ht="15" x14ac:dyDescent="0.25">
      <c r="A588" s="176"/>
      <c r="B588" s="177"/>
      <c r="C588" s="151" t="s">
        <v>133</v>
      </c>
      <c r="D588" s="151"/>
      <c r="E588" s="151"/>
      <c r="F588" s="152"/>
      <c r="G588" s="153"/>
      <c r="H588" s="153"/>
      <c r="I588" s="153"/>
      <c r="J588" s="155"/>
      <c r="K588" s="153"/>
      <c r="L588" s="178">
        <v>277.22000000000003</v>
      </c>
      <c r="M588" s="172"/>
      <c r="N588" s="179">
        <v>2273.1999999999998</v>
      </c>
      <c r="AF588" s="148"/>
      <c r="AG588" s="157"/>
      <c r="AH588" s="157"/>
      <c r="AM588" s="157" t="s">
        <v>133</v>
      </c>
    </row>
    <row r="589" spans="1:42" s="93" customFormat="1" ht="15" x14ac:dyDescent="0.25">
      <c r="A589" s="149" t="s">
        <v>414</v>
      </c>
      <c r="B589" s="150" t="s">
        <v>282</v>
      </c>
      <c r="C589" s="151" t="s">
        <v>283</v>
      </c>
      <c r="D589" s="151"/>
      <c r="E589" s="151"/>
      <c r="F589" s="152" t="s">
        <v>284</v>
      </c>
      <c r="G589" s="153"/>
      <c r="H589" s="153"/>
      <c r="I589" s="193">
        <v>0.6</v>
      </c>
      <c r="J589" s="155"/>
      <c r="K589" s="153"/>
      <c r="L589" s="155"/>
      <c r="M589" s="153"/>
      <c r="N589" s="156"/>
      <c r="AF589" s="148"/>
      <c r="AG589" s="157"/>
      <c r="AH589" s="157" t="s">
        <v>283</v>
      </c>
      <c r="AM589" s="157"/>
    </row>
    <row r="590" spans="1:42" s="93" customFormat="1" ht="15" x14ac:dyDescent="0.25">
      <c r="A590" s="189"/>
      <c r="B590" s="190"/>
      <c r="C590" s="160" t="s">
        <v>415</v>
      </c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91"/>
      <c r="AF590" s="148"/>
      <c r="AG590" s="157"/>
      <c r="AH590" s="157"/>
      <c r="AM590" s="157"/>
      <c r="AP590" s="166" t="s">
        <v>415</v>
      </c>
    </row>
    <row r="591" spans="1:42" s="93" customFormat="1" ht="15" x14ac:dyDescent="0.25">
      <c r="A591" s="158"/>
      <c r="B591" s="159" t="s">
        <v>114</v>
      </c>
      <c r="C591" s="160" t="s">
        <v>118</v>
      </c>
      <c r="D591" s="160"/>
      <c r="E591" s="160"/>
      <c r="F591" s="161"/>
      <c r="G591" s="162"/>
      <c r="H591" s="162"/>
      <c r="I591" s="162"/>
      <c r="J591" s="163">
        <v>54.05</v>
      </c>
      <c r="K591" s="162"/>
      <c r="L591" s="163">
        <v>32.43</v>
      </c>
      <c r="M591" s="164">
        <v>27.49</v>
      </c>
      <c r="N591" s="180">
        <v>891.5</v>
      </c>
      <c r="AF591" s="148"/>
      <c r="AG591" s="157"/>
      <c r="AH591" s="157"/>
      <c r="AJ591" s="166" t="s">
        <v>118</v>
      </c>
      <c r="AM591" s="157"/>
    </row>
    <row r="592" spans="1:42" s="93" customFormat="1" ht="15" x14ac:dyDescent="0.25">
      <c r="A592" s="158"/>
      <c r="B592" s="159" t="s">
        <v>119</v>
      </c>
      <c r="C592" s="160" t="s">
        <v>120</v>
      </c>
      <c r="D592" s="160"/>
      <c r="E592" s="160"/>
      <c r="F592" s="161"/>
      <c r="G592" s="162"/>
      <c r="H592" s="162"/>
      <c r="I592" s="162"/>
      <c r="J592" s="163">
        <v>4.91</v>
      </c>
      <c r="K592" s="162"/>
      <c r="L592" s="163">
        <v>2.95</v>
      </c>
      <c r="M592" s="164">
        <v>10.92</v>
      </c>
      <c r="N592" s="180">
        <v>32.21</v>
      </c>
      <c r="AF592" s="148"/>
      <c r="AG592" s="157"/>
      <c r="AH592" s="157"/>
      <c r="AJ592" s="166" t="s">
        <v>120</v>
      </c>
      <c r="AM592" s="157"/>
    </row>
    <row r="593" spans="1:39" s="93" customFormat="1" ht="15" x14ac:dyDescent="0.25">
      <c r="A593" s="158"/>
      <c r="B593" s="159" t="s">
        <v>139</v>
      </c>
      <c r="C593" s="160" t="s">
        <v>145</v>
      </c>
      <c r="D593" s="160"/>
      <c r="E593" s="160"/>
      <c r="F593" s="161"/>
      <c r="G593" s="162"/>
      <c r="H593" s="162"/>
      <c r="I593" s="162"/>
      <c r="J593" s="163">
        <v>101.46</v>
      </c>
      <c r="K593" s="162"/>
      <c r="L593" s="163">
        <v>60.88</v>
      </c>
      <c r="M593" s="181">
        <v>8.1999999999999993</v>
      </c>
      <c r="N593" s="180">
        <v>499.22</v>
      </c>
      <c r="AF593" s="148"/>
      <c r="AG593" s="157"/>
      <c r="AH593" s="157"/>
      <c r="AJ593" s="166" t="s">
        <v>145</v>
      </c>
      <c r="AM593" s="157"/>
    </row>
    <row r="594" spans="1:39" s="93" customFormat="1" ht="15" x14ac:dyDescent="0.25">
      <c r="A594" s="167"/>
      <c r="B594" s="159"/>
      <c r="C594" s="160" t="s">
        <v>123</v>
      </c>
      <c r="D594" s="160"/>
      <c r="E594" s="160"/>
      <c r="F594" s="161" t="s">
        <v>124</v>
      </c>
      <c r="G594" s="164">
        <v>6.93</v>
      </c>
      <c r="H594" s="162"/>
      <c r="I594" s="188">
        <v>4.1580000000000004</v>
      </c>
      <c r="J594" s="168"/>
      <c r="K594" s="162"/>
      <c r="L594" s="168"/>
      <c r="M594" s="162"/>
      <c r="N594" s="169"/>
      <c r="AF594" s="148"/>
      <c r="AG594" s="157"/>
      <c r="AH594" s="157"/>
      <c r="AK594" s="166" t="s">
        <v>123</v>
      </c>
      <c r="AM594" s="157"/>
    </row>
    <row r="595" spans="1:39" s="93" customFormat="1" ht="15" x14ac:dyDescent="0.25">
      <c r="A595" s="158"/>
      <c r="B595" s="159"/>
      <c r="C595" s="170" t="s">
        <v>126</v>
      </c>
      <c r="D595" s="170"/>
      <c r="E595" s="170"/>
      <c r="F595" s="171"/>
      <c r="G595" s="172"/>
      <c r="H595" s="172"/>
      <c r="I595" s="172"/>
      <c r="J595" s="173">
        <v>160.41999999999999</v>
      </c>
      <c r="K595" s="172"/>
      <c r="L595" s="173">
        <v>96.26</v>
      </c>
      <c r="M595" s="172"/>
      <c r="N595" s="174">
        <v>1422.93</v>
      </c>
      <c r="AF595" s="148"/>
      <c r="AG595" s="157"/>
      <c r="AH595" s="157"/>
      <c r="AL595" s="166" t="s">
        <v>126</v>
      </c>
      <c r="AM595" s="157"/>
    </row>
    <row r="596" spans="1:39" s="93" customFormat="1" ht="15" x14ac:dyDescent="0.25">
      <c r="A596" s="167"/>
      <c r="B596" s="159"/>
      <c r="C596" s="160" t="s">
        <v>127</v>
      </c>
      <c r="D596" s="160"/>
      <c r="E596" s="160"/>
      <c r="F596" s="161"/>
      <c r="G596" s="162"/>
      <c r="H596" s="162"/>
      <c r="I596" s="162"/>
      <c r="J596" s="168"/>
      <c r="K596" s="162"/>
      <c r="L596" s="163">
        <v>32.43</v>
      </c>
      <c r="M596" s="162"/>
      <c r="N596" s="180">
        <v>891.5</v>
      </c>
      <c r="AF596" s="148"/>
      <c r="AG596" s="157"/>
      <c r="AH596" s="157"/>
      <c r="AK596" s="166" t="s">
        <v>127</v>
      </c>
      <c r="AM596" s="157"/>
    </row>
    <row r="597" spans="1:39" s="93" customFormat="1" ht="22.5" x14ac:dyDescent="0.25">
      <c r="A597" s="167"/>
      <c r="B597" s="159" t="s">
        <v>269</v>
      </c>
      <c r="C597" s="160" t="s">
        <v>270</v>
      </c>
      <c r="D597" s="160"/>
      <c r="E597" s="160"/>
      <c r="F597" s="161" t="s">
        <v>130</v>
      </c>
      <c r="G597" s="175">
        <v>110</v>
      </c>
      <c r="H597" s="162"/>
      <c r="I597" s="175">
        <v>110</v>
      </c>
      <c r="J597" s="168"/>
      <c r="K597" s="162"/>
      <c r="L597" s="163">
        <v>35.67</v>
      </c>
      <c r="M597" s="162"/>
      <c r="N597" s="180">
        <v>980.65</v>
      </c>
      <c r="AF597" s="148"/>
      <c r="AG597" s="157"/>
      <c r="AH597" s="157"/>
      <c r="AK597" s="166" t="s">
        <v>270</v>
      </c>
      <c r="AM597" s="157"/>
    </row>
    <row r="598" spans="1:39" s="93" customFormat="1" ht="22.5" x14ac:dyDescent="0.25">
      <c r="A598" s="167"/>
      <c r="B598" s="159" t="s">
        <v>271</v>
      </c>
      <c r="C598" s="160" t="s">
        <v>272</v>
      </c>
      <c r="D598" s="160"/>
      <c r="E598" s="160"/>
      <c r="F598" s="161" t="s">
        <v>130</v>
      </c>
      <c r="G598" s="175">
        <v>69</v>
      </c>
      <c r="H598" s="162"/>
      <c r="I598" s="175">
        <v>69</v>
      </c>
      <c r="J598" s="168"/>
      <c r="K598" s="162"/>
      <c r="L598" s="163">
        <v>22.38</v>
      </c>
      <c r="M598" s="162"/>
      <c r="N598" s="180">
        <v>615.14</v>
      </c>
      <c r="AF598" s="148"/>
      <c r="AG598" s="157"/>
      <c r="AH598" s="157"/>
      <c r="AK598" s="166" t="s">
        <v>272</v>
      </c>
      <c r="AM598" s="157"/>
    </row>
    <row r="599" spans="1:39" s="93" customFormat="1" ht="15" x14ac:dyDescent="0.25">
      <c r="A599" s="176"/>
      <c r="B599" s="177"/>
      <c r="C599" s="151" t="s">
        <v>133</v>
      </c>
      <c r="D599" s="151"/>
      <c r="E599" s="151"/>
      <c r="F599" s="152"/>
      <c r="G599" s="153"/>
      <c r="H599" s="153"/>
      <c r="I599" s="153"/>
      <c r="J599" s="155"/>
      <c r="K599" s="153"/>
      <c r="L599" s="178">
        <v>154.31</v>
      </c>
      <c r="M599" s="172"/>
      <c r="N599" s="179">
        <v>3018.72</v>
      </c>
      <c r="AF599" s="148"/>
      <c r="AG599" s="157"/>
      <c r="AH599" s="157"/>
      <c r="AM599" s="157" t="s">
        <v>133</v>
      </c>
    </row>
    <row r="600" spans="1:39" s="93" customFormat="1" ht="15" x14ac:dyDescent="0.25">
      <c r="A600" s="233" t="s">
        <v>416</v>
      </c>
      <c r="B600" s="234"/>
      <c r="C600" s="234"/>
      <c r="D600" s="234"/>
      <c r="E600" s="234"/>
      <c r="F600" s="234"/>
      <c r="G600" s="234"/>
      <c r="H600" s="234"/>
      <c r="I600" s="234"/>
      <c r="J600" s="234"/>
      <c r="K600" s="234"/>
      <c r="L600" s="234"/>
      <c r="M600" s="234"/>
      <c r="N600" s="235"/>
      <c r="AF600" s="148"/>
      <c r="AG600" s="157" t="s">
        <v>416</v>
      </c>
      <c r="AH600" s="157"/>
      <c r="AM600" s="157"/>
    </row>
    <row r="601" spans="1:39" s="93" customFormat="1" ht="23.25" x14ac:dyDescent="0.25">
      <c r="A601" s="149" t="s">
        <v>417</v>
      </c>
      <c r="B601" s="150" t="s">
        <v>418</v>
      </c>
      <c r="C601" s="151" t="s">
        <v>419</v>
      </c>
      <c r="D601" s="151"/>
      <c r="E601" s="151"/>
      <c r="F601" s="152" t="s">
        <v>117</v>
      </c>
      <c r="G601" s="153"/>
      <c r="H601" s="153"/>
      <c r="I601" s="154">
        <v>3</v>
      </c>
      <c r="J601" s="155"/>
      <c r="K601" s="153"/>
      <c r="L601" s="155"/>
      <c r="M601" s="153"/>
      <c r="N601" s="156"/>
      <c r="AF601" s="148"/>
      <c r="AG601" s="157"/>
      <c r="AH601" s="157" t="s">
        <v>419</v>
      </c>
      <c r="AM601" s="157"/>
    </row>
    <row r="602" spans="1:39" s="93" customFormat="1" ht="15" x14ac:dyDescent="0.25">
      <c r="A602" s="158"/>
      <c r="B602" s="159" t="s">
        <v>114</v>
      </c>
      <c r="C602" s="160" t="s">
        <v>118</v>
      </c>
      <c r="D602" s="160"/>
      <c r="E602" s="160"/>
      <c r="F602" s="161"/>
      <c r="G602" s="162"/>
      <c r="H602" s="162"/>
      <c r="I602" s="162"/>
      <c r="J602" s="163">
        <v>13.76</v>
      </c>
      <c r="K602" s="162"/>
      <c r="L602" s="163">
        <v>41.28</v>
      </c>
      <c r="M602" s="164">
        <v>27.49</v>
      </c>
      <c r="N602" s="165">
        <v>1134.79</v>
      </c>
      <c r="AF602" s="148"/>
      <c r="AG602" s="157"/>
      <c r="AH602" s="157"/>
      <c r="AJ602" s="166" t="s">
        <v>118</v>
      </c>
      <c r="AM602" s="157"/>
    </row>
    <row r="603" spans="1:39" s="93" customFormat="1" ht="15" x14ac:dyDescent="0.25">
      <c r="A603" s="158"/>
      <c r="B603" s="159" t="s">
        <v>119</v>
      </c>
      <c r="C603" s="160" t="s">
        <v>120</v>
      </c>
      <c r="D603" s="160"/>
      <c r="E603" s="160"/>
      <c r="F603" s="161"/>
      <c r="G603" s="162"/>
      <c r="H603" s="162"/>
      <c r="I603" s="162"/>
      <c r="J603" s="163">
        <v>205.04</v>
      </c>
      <c r="K603" s="162"/>
      <c r="L603" s="163">
        <v>615.12</v>
      </c>
      <c r="M603" s="164">
        <v>10.92</v>
      </c>
      <c r="N603" s="165">
        <v>6717.11</v>
      </c>
      <c r="AF603" s="148"/>
      <c r="AG603" s="157"/>
      <c r="AH603" s="157"/>
      <c r="AJ603" s="166" t="s">
        <v>120</v>
      </c>
      <c r="AM603" s="157"/>
    </row>
    <row r="604" spans="1:39" s="93" customFormat="1" ht="15" x14ac:dyDescent="0.25">
      <c r="A604" s="158"/>
      <c r="B604" s="159" t="s">
        <v>121</v>
      </c>
      <c r="C604" s="160" t="s">
        <v>122</v>
      </c>
      <c r="D604" s="160"/>
      <c r="E604" s="160"/>
      <c r="F604" s="161"/>
      <c r="G604" s="162"/>
      <c r="H604" s="162"/>
      <c r="I604" s="162"/>
      <c r="J604" s="163">
        <v>17.170000000000002</v>
      </c>
      <c r="K604" s="162"/>
      <c r="L604" s="163">
        <v>51.51</v>
      </c>
      <c r="M604" s="164">
        <v>27.49</v>
      </c>
      <c r="N604" s="165">
        <v>1416.01</v>
      </c>
      <c r="AF604" s="148"/>
      <c r="AG604" s="157"/>
      <c r="AH604" s="157"/>
      <c r="AJ604" s="166" t="s">
        <v>122</v>
      </c>
      <c r="AM604" s="157"/>
    </row>
    <row r="605" spans="1:39" s="93" customFormat="1" ht="15" x14ac:dyDescent="0.25">
      <c r="A605" s="167"/>
      <c r="B605" s="159"/>
      <c r="C605" s="160" t="s">
        <v>123</v>
      </c>
      <c r="D605" s="160"/>
      <c r="E605" s="160"/>
      <c r="F605" s="161" t="s">
        <v>124</v>
      </c>
      <c r="G605" s="164">
        <v>1.43</v>
      </c>
      <c r="H605" s="162"/>
      <c r="I605" s="164">
        <v>4.29</v>
      </c>
      <c r="J605" s="168"/>
      <c r="K605" s="162"/>
      <c r="L605" s="168"/>
      <c r="M605" s="162"/>
      <c r="N605" s="169"/>
      <c r="AF605" s="148"/>
      <c r="AG605" s="157"/>
      <c r="AH605" s="157"/>
      <c r="AK605" s="166" t="s">
        <v>123</v>
      </c>
      <c r="AM605" s="157"/>
    </row>
    <row r="606" spans="1:39" s="93" customFormat="1" ht="15" x14ac:dyDescent="0.25">
      <c r="A606" s="167"/>
      <c r="B606" s="159"/>
      <c r="C606" s="160" t="s">
        <v>125</v>
      </c>
      <c r="D606" s="160"/>
      <c r="E606" s="160"/>
      <c r="F606" s="161" t="s">
        <v>124</v>
      </c>
      <c r="G606" s="164">
        <v>1.48</v>
      </c>
      <c r="H606" s="162"/>
      <c r="I606" s="164">
        <v>4.4400000000000004</v>
      </c>
      <c r="J606" s="168"/>
      <c r="K606" s="162"/>
      <c r="L606" s="168"/>
      <c r="M606" s="162"/>
      <c r="N606" s="169"/>
      <c r="AF606" s="148"/>
      <c r="AG606" s="157"/>
      <c r="AH606" s="157"/>
      <c r="AK606" s="166" t="s">
        <v>125</v>
      </c>
      <c r="AM606" s="157"/>
    </row>
    <row r="607" spans="1:39" s="93" customFormat="1" ht="15" x14ac:dyDescent="0.25">
      <c r="A607" s="158"/>
      <c r="B607" s="159"/>
      <c r="C607" s="170" t="s">
        <v>126</v>
      </c>
      <c r="D607" s="170"/>
      <c r="E607" s="170"/>
      <c r="F607" s="171"/>
      <c r="G607" s="172"/>
      <c r="H607" s="172"/>
      <c r="I607" s="172"/>
      <c r="J607" s="173">
        <v>218.8</v>
      </c>
      <c r="K607" s="172"/>
      <c r="L607" s="173">
        <v>656.4</v>
      </c>
      <c r="M607" s="172"/>
      <c r="N607" s="174">
        <v>7851.9</v>
      </c>
      <c r="AF607" s="148"/>
      <c r="AG607" s="157"/>
      <c r="AH607" s="157"/>
      <c r="AL607" s="166" t="s">
        <v>126</v>
      </c>
      <c r="AM607" s="157"/>
    </row>
    <row r="608" spans="1:39" s="93" customFormat="1" ht="15" x14ac:dyDescent="0.25">
      <c r="A608" s="167"/>
      <c r="B608" s="159"/>
      <c r="C608" s="160" t="s">
        <v>127</v>
      </c>
      <c r="D608" s="160"/>
      <c r="E608" s="160"/>
      <c r="F608" s="161"/>
      <c r="G608" s="162"/>
      <c r="H608" s="162"/>
      <c r="I608" s="162"/>
      <c r="J608" s="168"/>
      <c r="K608" s="162"/>
      <c r="L608" s="163">
        <v>92.79</v>
      </c>
      <c r="M608" s="162"/>
      <c r="N608" s="165">
        <v>2550.8000000000002</v>
      </c>
      <c r="AF608" s="148"/>
      <c r="AG608" s="157"/>
      <c r="AH608" s="157"/>
      <c r="AK608" s="166" t="s">
        <v>127</v>
      </c>
      <c r="AM608" s="157"/>
    </row>
    <row r="609" spans="1:42" s="93" customFormat="1" ht="22.5" x14ac:dyDescent="0.25">
      <c r="A609" s="167"/>
      <c r="B609" s="159" t="s">
        <v>128</v>
      </c>
      <c r="C609" s="160" t="s">
        <v>129</v>
      </c>
      <c r="D609" s="160"/>
      <c r="E609" s="160"/>
      <c r="F609" s="161" t="s">
        <v>130</v>
      </c>
      <c r="G609" s="175">
        <v>103</v>
      </c>
      <c r="H609" s="162"/>
      <c r="I609" s="175">
        <v>103</v>
      </c>
      <c r="J609" s="168"/>
      <c r="K609" s="162"/>
      <c r="L609" s="163">
        <v>95.57</v>
      </c>
      <c r="M609" s="162"/>
      <c r="N609" s="165">
        <v>2627.32</v>
      </c>
      <c r="AF609" s="148"/>
      <c r="AG609" s="157"/>
      <c r="AH609" s="157"/>
      <c r="AK609" s="166" t="s">
        <v>129</v>
      </c>
      <c r="AM609" s="157"/>
    </row>
    <row r="610" spans="1:42" s="93" customFormat="1" ht="22.5" x14ac:dyDescent="0.25">
      <c r="A610" s="167"/>
      <c r="B610" s="159" t="s">
        <v>131</v>
      </c>
      <c r="C610" s="160" t="s">
        <v>132</v>
      </c>
      <c r="D610" s="160"/>
      <c r="E610" s="160"/>
      <c r="F610" s="161" t="s">
        <v>130</v>
      </c>
      <c r="G610" s="175">
        <v>60</v>
      </c>
      <c r="H610" s="162"/>
      <c r="I610" s="175">
        <v>60</v>
      </c>
      <c r="J610" s="168"/>
      <c r="K610" s="162"/>
      <c r="L610" s="163">
        <v>55.67</v>
      </c>
      <c r="M610" s="162"/>
      <c r="N610" s="165">
        <v>1530.48</v>
      </c>
      <c r="AF610" s="148"/>
      <c r="AG610" s="157"/>
      <c r="AH610" s="157"/>
      <c r="AK610" s="166" t="s">
        <v>132</v>
      </c>
      <c r="AM610" s="157"/>
    </row>
    <row r="611" spans="1:42" s="93" customFormat="1" ht="15" x14ac:dyDescent="0.25">
      <c r="A611" s="176"/>
      <c r="B611" s="177"/>
      <c r="C611" s="151" t="s">
        <v>133</v>
      </c>
      <c r="D611" s="151"/>
      <c r="E611" s="151"/>
      <c r="F611" s="152"/>
      <c r="G611" s="153"/>
      <c r="H611" s="153"/>
      <c r="I611" s="153"/>
      <c r="J611" s="155"/>
      <c r="K611" s="153"/>
      <c r="L611" s="178">
        <v>807.64</v>
      </c>
      <c r="M611" s="172"/>
      <c r="N611" s="179">
        <v>12009.7</v>
      </c>
      <c r="AF611" s="148"/>
      <c r="AG611" s="157"/>
      <c r="AH611" s="157"/>
      <c r="AM611" s="157" t="s">
        <v>133</v>
      </c>
    </row>
    <row r="612" spans="1:42" s="93" customFormat="1" ht="45.75" x14ac:dyDescent="0.25">
      <c r="A612" s="149" t="s">
        <v>420</v>
      </c>
      <c r="B612" s="150" t="s">
        <v>421</v>
      </c>
      <c r="C612" s="151" t="s">
        <v>422</v>
      </c>
      <c r="D612" s="151"/>
      <c r="E612" s="151"/>
      <c r="F612" s="152" t="s">
        <v>284</v>
      </c>
      <c r="G612" s="153"/>
      <c r="H612" s="153"/>
      <c r="I612" s="193">
        <v>6.9</v>
      </c>
      <c r="J612" s="155"/>
      <c r="K612" s="153"/>
      <c r="L612" s="155"/>
      <c r="M612" s="153"/>
      <c r="N612" s="156"/>
      <c r="AF612" s="148"/>
      <c r="AG612" s="157"/>
      <c r="AH612" s="157" t="s">
        <v>422</v>
      </c>
      <c r="AM612" s="157"/>
    </row>
    <row r="613" spans="1:42" s="93" customFormat="1" ht="15" x14ac:dyDescent="0.25">
      <c r="A613" s="189"/>
      <c r="B613" s="190"/>
      <c r="C613" s="160" t="s">
        <v>423</v>
      </c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91"/>
      <c r="AF613" s="148"/>
      <c r="AG613" s="157"/>
      <c r="AH613" s="157"/>
      <c r="AM613" s="157"/>
      <c r="AP613" s="166" t="s">
        <v>423</v>
      </c>
    </row>
    <row r="614" spans="1:42" s="93" customFormat="1" ht="15" x14ac:dyDescent="0.25">
      <c r="A614" s="158"/>
      <c r="B614" s="159" t="s">
        <v>114</v>
      </c>
      <c r="C614" s="160" t="s">
        <v>118</v>
      </c>
      <c r="D614" s="160"/>
      <c r="E614" s="160"/>
      <c r="F614" s="161"/>
      <c r="G614" s="162"/>
      <c r="H614" s="162"/>
      <c r="I614" s="162"/>
      <c r="J614" s="163">
        <v>67</v>
      </c>
      <c r="K614" s="162"/>
      <c r="L614" s="163">
        <v>462.3</v>
      </c>
      <c r="M614" s="164">
        <v>27.49</v>
      </c>
      <c r="N614" s="165">
        <v>12708.63</v>
      </c>
      <c r="AF614" s="148"/>
      <c r="AG614" s="157"/>
      <c r="AH614" s="157"/>
      <c r="AJ614" s="166" t="s">
        <v>118</v>
      </c>
      <c r="AM614" s="157"/>
    </row>
    <row r="615" spans="1:42" s="93" customFormat="1" ht="15" x14ac:dyDescent="0.25">
      <c r="A615" s="158"/>
      <c r="B615" s="159" t="s">
        <v>119</v>
      </c>
      <c r="C615" s="160" t="s">
        <v>120</v>
      </c>
      <c r="D615" s="160"/>
      <c r="E615" s="160"/>
      <c r="F615" s="161"/>
      <c r="G615" s="162"/>
      <c r="H615" s="162"/>
      <c r="I615" s="162"/>
      <c r="J615" s="163">
        <v>378.88</v>
      </c>
      <c r="K615" s="162"/>
      <c r="L615" s="242">
        <v>2614.27</v>
      </c>
      <c r="M615" s="164">
        <v>10.92</v>
      </c>
      <c r="N615" s="165">
        <v>28547.83</v>
      </c>
      <c r="AF615" s="148"/>
      <c r="AG615" s="157"/>
      <c r="AH615" s="157"/>
      <c r="AJ615" s="166" t="s">
        <v>120</v>
      </c>
      <c r="AM615" s="157"/>
    </row>
    <row r="616" spans="1:42" s="93" customFormat="1" ht="15" x14ac:dyDescent="0.25">
      <c r="A616" s="158"/>
      <c r="B616" s="159" t="s">
        <v>121</v>
      </c>
      <c r="C616" s="160" t="s">
        <v>122</v>
      </c>
      <c r="D616" s="160"/>
      <c r="E616" s="160"/>
      <c r="F616" s="161"/>
      <c r="G616" s="162"/>
      <c r="H616" s="162"/>
      <c r="I616" s="162"/>
      <c r="J616" s="163">
        <v>27.37</v>
      </c>
      <c r="K616" s="162"/>
      <c r="L616" s="163">
        <v>188.85</v>
      </c>
      <c r="M616" s="164">
        <v>27.49</v>
      </c>
      <c r="N616" s="165">
        <v>5191.49</v>
      </c>
      <c r="AF616" s="148"/>
      <c r="AG616" s="157"/>
      <c r="AH616" s="157"/>
      <c r="AJ616" s="166" t="s">
        <v>122</v>
      </c>
      <c r="AM616" s="157"/>
    </row>
    <row r="617" spans="1:42" s="93" customFormat="1" ht="15" x14ac:dyDescent="0.25">
      <c r="A617" s="158"/>
      <c r="B617" s="159" t="s">
        <v>139</v>
      </c>
      <c r="C617" s="160" t="s">
        <v>145</v>
      </c>
      <c r="D617" s="160"/>
      <c r="E617" s="160"/>
      <c r="F617" s="161"/>
      <c r="G617" s="162"/>
      <c r="H617" s="162"/>
      <c r="I617" s="162"/>
      <c r="J617" s="242">
        <v>3705.43</v>
      </c>
      <c r="K617" s="162"/>
      <c r="L617" s="242">
        <v>25567.47</v>
      </c>
      <c r="M617" s="181">
        <v>8.1999999999999993</v>
      </c>
      <c r="N617" s="165">
        <v>209653.25</v>
      </c>
      <c r="AF617" s="148"/>
      <c r="AG617" s="157"/>
      <c r="AH617" s="157"/>
      <c r="AJ617" s="166" t="s">
        <v>145</v>
      </c>
      <c r="AM617" s="157"/>
    </row>
    <row r="618" spans="1:42" s="93" customFormat="1" ht="15" x14ac:dyDescent="0.25">
      <c r="A618" s="167"/>
      <c r="B618" s="159"/>
      <c r="C618" s="160" t="s">
        <v>123</v>
      </c>
      <c r="D618" s="160"/>
      <c r="E618" s="160"/>
      <c r="F618" s="161" t="s">
        <v>124</v>
      </c>
      <c r="G618" s="164">
        <v>6.66</v>
      </c>
      <c r="H618" s="162"/>
      <c r="I618" s="188">
        <v>45.954000000000001</v>
      </c>
      <c r="J618" s="168"/>
      <c r="K618" s="162"/>
      <c r="L618" s="168"/>
      <c r="M618" s="162"/>
      <c r="N618" s="169"/>
      <c r="AF618" s="148"/>
      <c r="AG618" s="157"/>
      <c r="AH618" s="157"/>
      <c r="AK618" s="166" t="s">
        <v>123</v>
      </c>
      <c r="AM618" s="157"/>
    </row>
    <row r="619" spans="1:42" s="93" customFormat="1" ht="15" x14ac:dyDescent="0.25">
      <c r="A619" s="167"/>
      <c r="B619" s="159"/>
      <c r="C619" s="160" t="s">
        <v>125</v>
      </c>
      <c r="D619" s="160"/>
      <c r="E619" s="160"/>
      <c r="F619" s="161" t="s">
        <v>124</v>
      </c>
      <c r="G619" s="164">
        <v>2.93</v>
      </c>
      <c r="H619" s="162"/>
      <c r="I619" s="188">
        <v>20.216999999999999</v>
      </c>
      <c r="J619" s="168"/>
      <c r="K619" s="162"/>
      <c r="L619" s="168"/>
      <c r="M619" s="162"/>
      <c r="N619" s="169"/>
      <c r="AF619" s="148"/>
      <c r="AG619" s="157"/>
      <c r="AH619" s="157"/>
      <c r="AK619" s="166" t="s">
        <v>125</v>
      </c>
      <c r="AM619" s="157"/>
    </row>
    <row r="620" spans="1:42" s="93" customFormat="1" ht="15" x14ac:dyDescent="0.25">
      <c r="A620" s="158"/>
      <c r="B620" s="159"/>
      <c r="C620" s="170" t="s">
        <v>126</v>
      </c>
      <c r="D620" s="170"/>
      <c r="E620" s="170"/>
      <c r="F620" s="171"/>
      <c r="G620" s="172"/>
      <c r="H620" s="172"/>
      <c r="I620" s="172"/>
      <c r="J620" s="243">
        <v>4151.3100000000004</v>
      </c>
      <c r="K620" s="172"/>
      <c r="L620" s="243">
        <v>28644.04</v>
      </c>
      <c r="M620" s="172"/>
      <c r="N620" s="174">
        <v>250909.71</v>
      </c>
      <c r="AF620" s="148"/>
      <c r="AG620" s="157"/>
      <c r="AH620" s="157"/>
      <c r="AL620" s="166" t="s">
        <v>126</v>
      </c>
      <c r="AM620" s="157"/>
    </row>
    <row r="621" spans="1:42" s="93" customFormat="1" ht="15" x14ac:dyDescent="0.25">
      <c r="A621" s="167"/>
      <c r="B621" s="159"/>
      <c r="C621" s="160" t="s">
        <v>127</v>
      </c>
      <c r="D621" s="160"/>
      <c r="E621" s="160"/>
      <c r="F621" s="161"/>
      <c r="G621" s="162"/>
      <c r="H621" s="162"/>
      <c r="I621" s="162"/>
      <c r="J621" s="168"/>
      <c r="K621" s="162"/>
      <c r="L621" s="163">
        <v>651.15</v>
      </c>
      <c r="M621" s="162"/>
      <c r="N621" s="165">
        <v>17900.12</v>
      </c>
      <c r="AF621" s="148"/>
      <c r="AG621" s="157"/>
      <c r="AH621" s="157"/>
      <c r="AK621" s="166" t="s">
        <v>127</v>
      </c>
      <c r="AM621" s="157"/>
    </row>
    <row r="622" spans="1:42" s="93" customFormat="1" ht="22.5" x14ac:dyDescent="0.25">
      <c r="A622" s="167"/>
      <c r="B622" s="159" t="s">
        <v>128</v>
      </c>
      <c r="C622" s="160" t="s">
        <v>129</v>
      </c>
      <c r="D622" s="160"/>
      <c r="E622" s="160"/>
      <c r="F622" s="161" t="s">
        <v>130</v>
      </c>
      <c r="G622" s="175">
        <v>103</v>
      </c>
      <c r="H622" s="162"/>
      <c r="I622" s="175">
        <v>103</v>
      </c>
      <c r="J622" s="168"/>
      <c r="K622" s="162"/>
      <c r="L622" s="163">
        <v>670.68</v>
      </c>
      <c r="M622" s="162"/>
      <c r="N622" s="165">
        <v>18437.12</v>
      </c>
      <c r="AF622" s="148"/>
      <c r="AG622" s="157"/>
      <c r="AH622" s="157"/>
      <c r="AK622" s="166" t="s">
        <v>129</v>
      </c>
      <c r="AM622" s="157"/>
    </row>
    <row r="623" spans="1:42" s="93" customFormat="1" ht="22.5" x14ac:dyDescent="0.25">
      <c r="A623" s="167"/>
      <c r="B623" s="159" t="s">
        <v>131</v>
      </c>
      <c r="C623" s="160" t="s">
        <v>132</v>
      </c>
      <c r="D623" s="160"/>
      <c r="E623" s="160"/>
      <c r="F623" s="161" t="s">
        <v>130</v>
      </c>
      <c r="G623" s="175">
        <v>60</v>
      </c>
      <c r="H623" s="162"/>
      <c r="I623" s="175">
        <v>60</v>
      </c>
      <c r="J623" s="168"/>
      <c r="K623" s="162"/>
      <c r="L623" s="163">
        <v>390.69</v>
      </c>
      <c r="M623" s="162"/>
      <c r="N623" s="165">
        <v>10740.07</v>
      </c>
      <c r="AF623" s="148"/>
      <c r="AG623" s="157"/>
      <c r="AH623" s="157"/>
      <c r="AK623" s="166" t="s">
        <v>132</v>
      </c>
      <c r="AM623" s="157"/>
    </row>
    <row r="624" spans="1:42" s="93" customFormat="1" ht="15" x14ac:dyDescent="0.25">
      <c r="A624" s="176"/>
      <c r="B624" s="177"/>
      <c r="C624" s="151" t="s">
        <v>133</v>
      </c>
      <c r="D624" s="151"/>
      <c r="E624" s="151"/>
      <c r="F624" s="152"/>
      <c r="G624" s="153"/>
      <c r="H624" s="153"/>
      <c r="I624" s="153"/>
      <c r="J624" s="155"/>
      <c r="K624" s="153"/>
      <c r="L624" s="192">
        <v>29705.41</v>
      </c>
      <c r="M624" s="172"/>
      <c r="N624" s="179">
        <v>280086.90000000002</v>
      </c>
      <c r="AF624" s="148"/>
      <c r="AG624" s="157"/>
      <c r="AH624" s="157"/>
      <c r="AM624" s="157" t="s">
        <v>133</v>
      </c>
    </row>
    <row r="625" spans="1:41" s="93" customFormat="1" ht="23.25" x14ac:dyDescent="0.25">
      <c r="A625" s="149" t="s">
        <v>424</v>
      </c>
      <c r="B625" s="150" t="s">
        <v>425</v>
      </c>
      <c r="C625" s="151" t="s">
        <v>426</v>
      </c>
      <c r="D625" s="151"/>
      <c r="E625" s="151"/>
      <c r="F625" s="152" t="s">
        <v>284</v>
      </c>
      <c r="G625" s="153"/>
      <c r="H625" s="153"/>
      <c r="I625" s="196">
        <v>-6.9690000000000003</v>
      </c>
      <c r="J625" s="192">
        <v>3649.9</v>
      </c>
      <c r="K625" s="153"/>
      <c r="L625" s="192">
        <v>-25436.15</v>
      </c>
      <c r="M625" s="193">
        <v>8.1999999999999993</v>
      </c>
      <c r="N625" s="179">
        <v>-208576.43</v>
      </c>
      <c r="AF625" s="148"/>
      <c r="AG625" s="157"/>
      <c r="AH625" s="157" t="s">
        <v>426</v>
      </c>
      <c r="AM625" s="157"/>
    </row>
    <row r="626" spans="1:41" s="93" customFormat="1" ht="15" x14ac:dyDescent="0.25">
      <c r="A626" s="176"/>
      <c r="B626" s="177"/>
      <c r="C626" s="160" t="s">
        <v>231</v>
      </c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91"/>
      <c r="AF626" s="148"/>
      <c r="AG626" s="157"/>
      <c r="AH626" s="157"/>
      <c r="AM626" s="157"/>
      <c r="AN626" s="166" t="s">
        <v>231</v>
      </c>
    </row>
    <row r="627" spans="1:41" s="93" customFormat="1" ht="15" x14ac:dyDescent="0.25">
      <c r="A627" s="176"/>
      <c r="B627" s="177"/>
      <c r="C627" s="151" t="s">
        <v>133</v>
      </c>
      <c r="D627" s="151"/>
      <c r="E627" s="151"/>
      <c r="F627" s="152"/>
      <c r="G627" s="153"/>
      <c r="H627" s="153"/>
      <c r="I627" s="153"/>
      <c r="J627" s="155"/>
      <c r="K627" s="153"/>
      <c r="L627" s="192">
        <v>-25436.15</v>
      </c>
      <c r="M627" s="172"/>
      <c r="N627" s="179">
        <v>-208576.43</v>
      </c>
      <c r="AF627" s="148"/>
      <c r="AG627" s="157"/>
      <c r="AH627" s="157"/>
      <c r="AM627" s="157" t="s">
        <v>133</v>
      </c>
    </row>
    <row r="628" spans="1:41" s="93" customFormat="1" ht="23.25" x14ac:dyDescent="0.25">
      <c r="A628" s="149" t="s">
        <v>427</v>
      </c>
      <c r="B628" s="150" t="s">
        <v>428</v>
      </c>
      <c r="C628" s="151" t="s">
        <v>429</v>
      </c>
      <c r="D628" s="151"/>
      <c r="E628" s="151"/>
      <c r="F628" s="152" t="s">
        <v>230</v>
      </c>
      <c r="G628" s="153"/>
      <c r="H628" s="153"/>
      <c r="I628" s="237">
        <v>-6.8999999999999999E-3</v>
      </c>
      <c r="J628" s="192">
        <v>6508.75</v>
      </c>
      <c r="K628" s="153"/>
      <c r="L628" s="178">
        <v>-44.91</v>
      </c>
      <c r="M628" s="193">
        <v>8.1999999999999993</v>
      </c>
      <c r="N628" s="195">
        <v>-368.26</v>
      </c>
      <c r="AF628" s="148"/>
      <c r="AG628" s="157"/>
      <c r="AH628" s="157" t="s">
        <v>429</v>
      </c>
      <c r="AM628" s="157"/>
    </row>
    <row r="629" spans="1:41" s="93" customFormat="1" ht="15" x14ac:dyDescent="0.25">
      <c r="A629" s="176"/>
      <c r="B629" s="177"/>
      <c r="C629" s="160" t="s">
        <v>231</v>
      </c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91"/>
      <c r="AF629" s="148"/>
      <c r="AG629" s="157"/>
      <c r="AH629" s="157"/>
      <c r="AM629" s="157"/>
      <c r="AN629" s="166" t="s">
        <v>231</v>
      </c>
    </row>
    <row r="630" spans="1:41" s="93" customFormat="1" ht="15" x14ac:dyDescent="0.25">
      <c r="A630" s="176"/>
      <c r="B630" s="177"/>
      <c r="C630" s="151" t="s">
        <v>133</v>
      </c>
      <c r="D630" s="151"/>
      <c r="E630" s="151"/>
      <c r="F630" s="152"/>
      <c r="G630" s="153"/>
      <c r="H630" s="153"/>
      <c r="I630" s="153"/>
      <c r="J630" s="155"/>
      <c r="K630" s="153"/>
      <c r="L630" s="178">
        <v>-44.91</v>
      </c>
      <c r="M630" s="172"/>
      <c r="N630" s="195">
        <v>-368.26</v>
      </c>
      <c r="AF630" s="148"/>
      <c r="AG630" s="157"/>
      <c r="AH630" s="157"/>
      <c r="AM630" s="157" t="s">
        <v>133</v>
      </c>
    </row>
    <row r="631" spans="1:41" s="93" customFormat="1" ht="22.5" x14ac:dyDescent="0.25">
      <c r="A631" s="149" t="s">
        <v>430</v>
      </c>
      <c r="B631" s="150" t="s">
        <v>431</v>
      </c>
      <c r="C631" s="151" t="s">
        <v>432</v>
      </c>
      <c r="D631" s="151"/>
      <c r="E631" s="151"/>
      <c r="F631" s="152" t="s">
        <v>225</v>
      </c>
      <c r="G631" s="153"/>
      <c r="H631" s="153"/>
      <c r="I631" s="154">
        <v>3</v>
      </c>
      <c r="J631" s="192">
        <v>26466.77</v>
      </c>
      <c r="K631" s="153"/>
      <c r="L631" s="192">
        <v>79400.31</v>
      </c>
      <c r="M631" s="193">
        <v>8.1999999999999993</v>
      </c>
      <c r="N631" s="179">
        <v>651082.54</v>
      </c>
      <c r="AF631" s="148"/>
      <c r="AG631" s="157"/>
      <c r="AH631" s="157" t="s">
        <v>432</v>
      </c>
      <c r="AM631" s="157"/>
    </row>
    <row r="632" spans="1:41" s="93" customFormat="1" ht="15" x14ac:dyDescent="0.25">
      <c r="A632" s="176"/>
      <c r="B632" s="177"/>
      <c r="C632" s="160" t="s">
        <v>226</v>
      </c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91"/>
      <c r="AF632" s="148"/>
      <c r="AG632" s="157"/>
      <c r="AH632" s="157"/>
      <c r="AM632" s="157"/>
      <c r="AN632" s="166" t="s">
        <v>226</v>
      </c>
    </row>
    <row r="633" spans="1:41" s="93" customFormat="1" ht="15" x14ac:dyDescent="0.25">
      <c r="A633" s="189"/>
      <c r="B633" s="190"/>
      <c r="C633" s="160" t="s">
        <v>433</v>
      </c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91"/>
      <c r="AF633" s="148"/>
      <c r="AG633" s="157"/>
      <c r="AH633" s="157"/>
      <c r="AM633" s="157"/>
      <c r="AO633" s="166" t="s">
        <v>433</v>
      </c>
    </row>
    <row r="634" spans="1:41" s="93" customFormat="1" ht="15" x14ac:dyDescent="0.25">
      <c r="A634" s="176"/>
      <c r="B634" s="177"/>
      <c r="C634" s="151" t="s">
        <v>133</v>
      </c>
      <c r="D634" s="151"/>
      <c r="E634" s="151"/>
      <c r="F634" s="152"/>
      <c r="G634" s="153"/>
      <c r="H634" s="153"/>
      <c r="I634" s="153"/>
      <c r="J634" s="155"/>
      <c r="K634" s="153"/>
      <c r="L634" s="192">
        <v>79400.31</v>
      </c>
      <c r="M634" s="172"/>
      <c r="N634" s="179">
        <v>651082.54</v>
      </c>
      <c r="AF634" s="148"/>
      <c r="AG634" s="157"/>
      <c r="AH634" s="157"/>
      <c r="AM634" s="157" t="s">
        <v>133</v>
      </c>
    </row>
    <row r="635" spans="1:41" s="93" customFormat="1" ht="34.5" x14ac:dyDescent="0.25">
      <c r="A635" s="149" t="s">
        <v>434</v>
      </c>
      <c r="B635" s="150" t="s">
        <v>219</v>
      </c>
      <c r="C635" s="151" t="s">
        <v>220</v>
      </c>
      <c r="D635" s="151"/>
      <c r="E635" s="151"/>
      <c r="F635" s="152" t="s">
        <v>117</v>
      </c>
      <c r="G635" s="153"/>
      <c r="H635" s="153"/>
      <c r="I635" s="154">
        <v>3</v>
      </c>
      <c r="J635" s="155"/>
      <c r="K635" s="153"/>
      <c r="L635" s="155"/>
      <c r="M635" s="153"/>
      <c r="N635" s="156"/>
      <c r="AF635" s="148"/>
      <c r="AG635" s="157"/>
      <c r="AH635" s="157" t="s">
        <v>220</v>
      </c>
      <c r="AM635" s="157"/>
    </row>
    <row r="636" spans="1:41" s="93" customFormat="1" ht="15" x14ac:dyDescent="0.25">
      <c r="A636" s="158"/>
      <c r="B636" s="159" t="s">
        <v>114</v>
      </c>
      <c r="C636" s="160" t="s">
        <v>118</v>
      </c>
      <c r="D636" s="160"/>
      <c r="E636" s="160"/>
      <c r="F636" s="161"/>
      <c r="G636" s="162"/>
      <c r="H636" s="162"/>
      <c r="I636" s="162"/>
      <c r="J636" s="163">
        <v>3.59</v>
      </c>
      <c r="K636" s="162"/>
      <c r="L636" s="163">
        <v>10.77</v>
      </c>
      <c r="M636" s="164">
        <v>27.49</v>
      </c>
      <c r="N636" s="180">
        <v>296.07</v>
      </c>
      <c r="AF636" s="148"/>
      <c r="AG636" s="157"/>
      <c r="AH636" s="157"/>
      <c r="AJ636" s="166" t="s">
        <v>118</v>
      </c>
      <c r="AM636" s="157"/>
    </row>
    <row r="637" spans="1:41" s="93" customFormat="1" ht="15" x14ac:dyDescent="0.25">
      <c r="A637" s="158"/>
      <c r="B637" s="159" t="s">
        <v>119</v>
      </c>
      <c r="C637" s="160" t="s">
        <v>120</v>
      </c>
      <c r="D637" s="160"/>
      <c r="E637" s="160"/>
      <c r="F637" s="161"/>
      <c r="G637" s="162"/>
      <c r="H637" s="162"/>
      <c r="I637" s="162"/>
      <c r="J637" s="163">
        <v>46.57</v>
      </c>
      <c r="K637" s="162"/>
      <c r="L637" s="163">
        <v>139.71</v>
      </c>
      <c r="M637" s="164">
        <v>10.92</v>
      </c>
      <c r="N637" s="165">
        <v>1525.63</v>
      </c>
      <c r="AF637" s="148"/>
      <c r="AG637" s="157"/>
      <c r="AH637" s="157"/>
      <c r="AJ637" s="166" t="s">
        <v>120</v>
      </c>
      <c r="AM637" s="157"/>
    </row>
    <row r="638" spans="1:41" s="93" customFormat="1" ht="15" x14ac:dyDescent="0.25">
      <c r="A638" s="158"/>
      <c r="B638" s="159" t="s">
        <v>121</v>
      </c>
      <c r="C638" s="160" t="s">
        <v>122</v>
      </c>
      <c r="D638" s="160"/>
      <c r="E638" s="160"/>
      <c r="F638" s="161"/>
      <c r="G638" s="162"/>
      <c r="H638" s="162"/>
      <c r="I638" s="162"/>
      <c r="J638" s="163">
        <v>6.48</v>
      </c>
      <c r="K638" s="162"/>
      <c r="L638" s="163">
        <v>19.440000000000001</v>
      </c>
      <c r="M638" s="164">
        <v>27.49</v>
      </c>
      <c r="N638" s="180">
        <v>534.41</v>
      </c>
      <c r="AF638" s="148"/>
      <c r="AG638" s="157"/>
      <c r="AH638" s="157"/>
      <c r="AJ638" s="166" t="s">
        <v>122</v>
      </c>
      <c r="AM638" s="157"/>
    </row>
    <row r="639" spans="1:41" s="93" customFormat="1" ht="15" x14ac:dyDescent="0.25">
      <c r="A639" s="167"/>
      <c r="B639" s="159"/>
      <c r="C639" s="160" t="s">
        <v>123</v>
      </c>
      <c r="D639" s="160"/>
      <c r="E639" s="160"/>
      <c r="F639" s="161" t="s">
        <v>124</v>
      </c>
      <c r="G639" s="164">
        <v>0.44</v>
      </c>
      <c r="H639" s="162"/>
      <c r="I639" s="164">
        <v>1.32</v>
      </c>
      <c r="J639" s="168"/>
      <c r="K639" s="162"/>
      <c r="L639" s="168"/>
      <c r="M639" s="162"/>
      <c r="N639" s="169"/>
      <c r="AF639" s="148"/>
      <c r="AG639" s="157"/>
      <c r="AH639" s="157"/>
      <c r="AK639" s="166" t="s">
        <v>123</v>
      </c>
      <c r="AM639" s="157"/>
    </row>
    <row r="640" spans="1:41" s="93" customFormat="1" ht="15" x14ac:dyDescent="0.25">
      <c r="A640" s="167"/>
      <c r="B640" s="159"/>
      <c r="C640" s="160" t="s">
        <v>125</v>
      </c>
      <c r="D640" s="160"/>
      <c r="E640" s="160"/>
      <c r="F640" s="161" t="s">
        <v>124</v>
      </c>
      <c r="G640" s="164">
        <v>0.48</v>
      </c>
      <c r="H640" s="162"/>
      <c r="I640" s="164">
        <v>1.44</v>
      </c>
      <c r="J640" s="168"/>
      <c r="K640" s="162"/>
      <c r="L640" s="168"/>
      <c r="M640" s="162"/>
      <c r="N640" s="169"/>
      <c r="AF640" s="148"/>
      <c r="AG640" s="157"/>
      <c r="AH640" s="157"/>
      <c r="AK640" s="166" t="s">
        <v>125</v>
      </c>
      <c r="AM640" s="157"/>
    </row>
    <row r="641" spans="1:39" s="93" customFormat="1" ht="15" x14ac:dyDescent="0.25">
      <c r="A641" s="158"/>
      <c r="B641" s="159"/>
      <c r="C641" s="170" t="s">
        <v>126</v>
      </c>
      <c r="D641" s="170"/>
      <c r="E641" s="170"/>
      <c r="F641" s="171"/>
      <c r="G641" s="172"/>
      <c r="H641" s="172"/>
      <c r="I641" s="172"/>
      <c r="J641" s="173">
        <v>50.16</v>
      </c>
      <c r="K641" s="172"/>
      <c r="L641" s="173">
        <v>150.47999999999999</v>
      </c>
      <c r="M641" s="172"/>
      <c r="N641" s="174">
        <v>1821.7</v>
      </c>
      <c r="AF641" s="148"/>
      <c r="AG641" s="157"/>
      <c r="AH641" s="157"/>
      <c r="AL641" s="166" t="s">
        <v>126</v>
      </c>
      <c r="AM641" s="157"/>
    </row>
    <row r="642" spans="1:39" s="93" customFormat="1" ht="15" x14ac:dyDescent="0.25">
      <c r="A642" s="167"/>
      <c r="B642" s="159"/>
      <c r="C642" s="160" t="s">
        <v>127</v>
      </c>
      <c r="D642" s="160"/>
      <c r="E642" s="160"/>
      <c r="F642" s="161"/>
      <c r="G642" s="162"/>
      <c r="H642" s="162"/>
      <c r="I642" s="162"/>
      <c r="J642" s="168"/>
      <c r="K642" s="162"/>
      <c r="L642" s="163">
        <v>30.21</v>
      </c>
      <c r="M642" s="162"/>
      <c r="N642" s="180">
        <v>830.48</v>
      </c>
      <c r="AF642" s="148"/>
      <c r="AG642" s="157"/>
      <c r="AH642" s="157"/>
      <c r="AK642" s="166" t="s">
        <v>127</v>
      </c>
      <c r="AM642" s="157"/>
    </row>
    <row r="643" spans="1:39" s="93" customFormat="1" ht="22.5" x14ac:dyDescent="0.25">
      <c r="A643" s="167"/>
      <c r="B643" s="159" t="s">
        <v>128</v>
      </c>
      <c r="C643" s="160" t="s">
        <v>129</v>
      </c>
      <c r="D643" s="160"/>
      <c r="E643" s="160"/>
      <c r="F643" s="161" t="s">
        <v>130</v>
      </c>
      <c r="G643" s="175">
        <v>103</v>
      </c>
      <c r="H643" s="162"/>
      <c r="I643" s="175">
        <v>103</v>
      </c>
      <c r="J643" s="168"/>
      <c r="K643" s="162"/>
      <c r="L643" s="163">
        <v>31.12</v>
      </c>
      <c r="M643" s="162"/>
      <c r="N643" s="180">
        <v>855.39</v>
      </c>
      <c r="AF643" s="148"/>
      <c r="AG643" s="157"/>
      <c r="AH643" s="157"/>
      <c r="AK643" s="166" t="s">
        <v>129</v>
      </c>
      <c r="AM643" s="157"/>
    </row>
    <row r="644" spans="1:39" s="93" customFormat="1" ht="22.5" x14ac:dyDescent="0.25">
      <c r="A644" s="167"/>
      <c r="B644" s="159" t="s">
        <v>131</v>
      </c>
      <c r="C644" s="160" t="s">
        <v>132</v>
      </c>
      <c r="D644" s="160"/>
      <c r="E644" s="160"/>
      <c r="F644" s="161" t="s">
        <v>130</v>
      </c>
      <c r="G644" s="175">
        <v>60</v>
      </c>
      <c r="H644" s="162"/>
      <c r="I644" s="175">
        <v>60</v>
      </c>
      <c r="J644" s="168"/>
      <c r="K644" s="162"/>
      <c r="L644" s="163">
        <v>18.13</v>
      </c>
      <c r="M644" s="162"/>
      <c r="N644" s="180">
        <v>498.29</v>
      </c>
      <c r="AF644" s="148"/>
      <c r="AG644" s="157"/>
      <c r="AH644" s="157"/>
      <c r="AK644" s="166" t="s">
        <v>132</v>
      </c>
      <c r="AM644" s="157"/>
    </row>
    <row r="645" spans="1:39" s="93" customFormat="1" ht="15" x14ac:dyDescent="0.25">
      <c r="A645" s="176"/>
      <c r="B645" s="177"/>
      <c r="C645" s="151" t="s">
        <v>133</v>
      </c>
      <c r="D645" s="151"/>
      <c r="E645" s="151"/>
      <c r="F645" s="152"/>
      <c r="G645" s="153"/>
      <c r="H645" s="153"/>
      <c r="I645" s="153"/>
      <c r="J645" s="155"/>
      <c r="K645" s="153"/>
      <c r="L645" s="178">
        <v>199.73</v>
      </c>
      <c r="M645" s="172"/>
      <c r="N645" s="179">
        <v>3175.38</v>
      </c>
      <c r="AF645" s="148"/>
      <c r="AG645" s="157"/>
      <c r="AH645" s="157"/>
      <c r="AM645" s="157" t="s">
        <v>133</v>
      </c>
    </row>
    <row r="646" spans="1:39" s="93" customFormat="1" ht="34.5" x14ac:dyDescent="0.25">
      <c r="A646" s="149" t="s">
        <v>435</v>
      </c>
      <c r="B646" s="150" t="s">
        <v>221</v>
      </c>
      <c r="C646" s="151" t="s">
        <v>222</v>
      </c>
      <c r="D646" s="151"/>
      <c r="E646" s="151"/>
      <c r="F646" s="152" t="s">
        <v>117</v>
      </c>
      <c r="G646" s="153"/>
      <c r="H646" s="153"/>
      <c r="I646" s="154">
        <v>3</v>
      </c>
      <c r="J646" s="155"/>
      <c r="K646" s="153"/>
      <c r="L646" s="155"/>
      <c r="M646" s="153"/>
      <c r="N646" s="156"/>
      <c r="AF646" s="148"/>
      <c r="AG646" s="157"/>
      <c r="AH646" s="157" t="s">
        <v>222</v>
      </c>
      <c r="AM646" s="157"/>
    </row>
    <row r="647" spans="1:39" s="93" customFormat="1" ht="15" x14ac:dyDescent="0.25">
      <c r="A647" s="158"/>
      <c r="B647" s="159" t="s">
        <v>114</v>
      </c>
      <c r="C647" s="160" t="s">
        <v>118</v>
      </c>
      <c r="D647" s="160"/>
      <c r="E647" s="160"/>
      <c r="F647" s="161"/>
      <c r="G647" s="162"/>
      <c r="H647" s="162"/>
      <c r="I647" s="162"/>
      <c r="J647" s="163">
        <v>2.04</v>
      </c>
      <c r="K647" s="162"/>
      <c r="L647" s="163">
        <v>6.12</v>
      </c>
      <c r="M647" s="164">
        <v>27.49</v>
      </c>
      <c r="N647" s="180">
        <v>168.24</v>
      </c>
      <c r="AF647" s="148"/>
      <c r="AG647" s="157"/>
      <c r="AH647" s="157"/>
      <c r="AJ647" s="166" t="s">
        <v>118</v>
      </c>
      <c r="AM647" s="157"/>
    </row>
    <row r="648" spans="1:39" s="93" customFormat="1" ht="15" x14ac:dyDescent="0.25">
      <c r="A648" s="158"/>
      <c r="B648" s="159" t="s">
        <v>119</v>
      </c>
      <c r="C648" s="160" t="s">
        <v>120</v>
      </c>
      <c r="D648" s="160"/>
      <c r="E648" s="160"/>
      <c r="F648" s="161"/>
      <c r="G648" s="162"/>
      <c r="H648" s="162"/>
      <c r="I648" s="162"/>
      <c r="J648" s="163">
        <v>11.01</v>
      </c>
      <c r="K648" s="162"/>
      <c r="L648" s="163">
        <v>33.03</v>
      </c>
      <c r="M648" s="164">
        <v>10.92</v>
      </c>
      <c r="N648" s="180">
        <v>360.69</v>
      </c>
      <c r="AF648" s="148"/>
      <c r="AG648" s="157"/>
      <c r="AH648" s="157"/>
      <c r="AJ648" s="166" t="s">
        <v>120</v>
      </c>
      <c r="AM648" s="157"/>
    </row>
    <row r="649" spans="1:39" s="93" customFormat="1" ht="15" x14ac:dyDescent="0.25">
      <c r="A649" s="158"/>
      <c r="B649" s="159" t="s">
        <v>121</v>
      </c>
      <c r="C649" s="160" t="s">
        <v>122</v>
      </c>
      <c r="D649" s="160"/>
      <c r="E649" s="160"/>
      <c r="F649" s="161"/>
      <c r="G649" s="162"/>
      <c r="H649" s="162"/>
      <c r="I649" s="162"/>
      <c r="J649" s="163">
        <v>1.89</v>
      </c>
      <c r="K649" s="162"/>
      <c r="L649" s="163">
        <v>5.67</v>
      </c>
      <c r="M649" s="164">
        <v>27.49</v>
      </c>
      <c r="N649" s="180">
        <v>155.87</v>
      </c>
      <c r="AF649" s="148"/>
      <c r="AG649" s="157"/>
      <c r="AH649" s="157"/>
      <c r="AJ649" s="166" t="s">
        <v>122</v>
      </c>
      <c r="AM649" s="157"/>
    </row>
    <row r="650" spans="1:39" s="93" customFormat="1" ht="15" x14ac:dyDescent="0.25">
      <c r="A650" s="167"/>
      <c r="B650" s="159"/>
      <c r="C650" s="160" t="s">
        <v>123</v>
      </c>
      <c r="D650" s="160"/>
      <c r="E650" s="160"/>
      <c r="F650" s="161" t="s">
        <v>124</v>
      </c>
      <c r="G650" s="164">
        <v>0.25</v>
      </c>
      <c r="H650" s="162"/>
      <c r="I650" s="164">
        <v>0.75</v>
      </c>
      <c r="J650" s="168"/>
      <c r="K650" s="162"/>
      <c r="L650" s="168"/>
      <c r="M650" s="162"/>
      <c r="N650" s="169"/>
      <c r="AF650" s="148"/>
      <c r="AG650" s="157"/>
      <c r="AH650" s="157"/>
      <c r="AK650" s="166" t="s">
        <v>123</v>
      </c>
      <c r="AM650" s="157"/>
    </row>
    <row r="651" spans="1:39" s="93" customFormat="1" ht="15" x14ac:dyDescent="0.25">
      <c r="A651" s="167"/>
      <c r="B651" s="159"/>
      <c r="C651" s="160" t="s">
        <v>125</v>
      </c>
      <c r="D651" s="160"/>
      <c r="E651" s="160"/>
      <c r="F651" s="161" t="s">
        <v>124</v>
      </c>
      <c r="G651" s="164">
        <v>0.14000000000000001</v>
      </c>
      <c r="H651" s="162"/>
      <c r="I651" s="164">
        <v>0.42</v>
      </c>
      <c r="J651" s="168"/>
      <c r="K651" s="162"/>
      <c r="L651" s="168"/>
      <c r="M651" s="162"/>
      <c r="N651" s="169"/>
      <c r="AF651" s="148"/>
      <c r="AG651" s="157"/>
      <c r="AH651" s="157"/>
      <c r="AK651" s="166" t="s">
        <v>125</v>
      </c>
      <c r="AM651" s="157"/>
    </row>
    <row r="652" spans="1:39" s="93" customFormat="1" ht="15" x14ac:dyDescent="0.25">
      <c r="A652" s="158"/>
      <c r="B652" s="159"/>
      <c r="C652" s="170" t="s">
        <v>126</v>
      </c>
      <c r="D652" s="170"/>
      <c r="E652" s="170"/>
      <c r="F652" s="171"/>
      <c r="G652" s="172"/>
      <c r="H652" s="172"/>
      <c r="I652" s="172"/>
      <c r="J652" s="173">
        <v>13.05</v>
      </c>
      <c r="K652" s="172"/>
      <c r="L652" s="173">
        <v>39.15</v>
      </c>
      <c r="M652" s="172"/>
      <c r="N652" s="236">
        <v>528.92999999999995</v>
      </c>
      <c r="AF652" s="148"/>
      <c r="AG652" s="157"/>
      <c r="AH652" s="157"/>
      <c r="AL652" s="166" t="s">
        <v>126</v>
      </c>
      <c r="AM652" s="157"/>
    </row>
    <row r="653" spans="1:39" s="93" customFormat="1" ht="15" x14ac:dyDescent="0.25">
      <c r="A653" s="167"/>
      <c r="B653" s="159"/>
      <c r="C653" s="160" t="s">
        <v>127</v>
      </c>
      <c r="D653" s="160"/>
      <c r="E653" s="160"/>
      <c r="F653" s="161"/>
      <c r="G653" s="162"/>
      <c r="H653" s="162"/>
      <c r="I653" s="162"/>
      <c r="J653" s="168"/>
      <c r="K653" s="162"/>
      <c r="L653" s="163">
        <v>11.79</v>
      </c>
      <c r="M653" s="162"/>
      <c r="N653" s="180">
        <v>324.11</v>
      </c>
      <c r="AF653" s="148"/>
      <c r="AG653" s="157"/>
      <c r="AH653" s="157"/>
      <c r="AK653" s="166" t="s">
        <v>127</v>
      </c>
      <c r="AM653" s="157"/>
    </row>
    <row r="654" spans="1:39" s="93" customFormat="1" ht="22.5" x14ac:dyDescent="0.25">
      <c r="A654" s="167"/>
      <c r="B654" s="159" t="s">
        <v>128</v>
      </c>
      <c r="C654" s="160" t="s">
        <v>129</v>
      </c>
      <c r="D654" s="160"/>
      <c r="E654" s="160"/>
      <c r="F654" s="161" t="s">
        <v>130</v>
      </c>
      <c r="G654" s="175">
        <v>103</v>
      </c>
      <c r="H654" s="162"/>
      <c r="I654" s="175">
        <v>103</v>
      </c>
      <c r="J654" s="168"/>
      <c r="K654" s="162"/>
      <c r="L654" s="163">
        <v>12.14</v>
      </c>
      <c r="M654" s="162"/>
      <c r="N654" s="180">
        <v>333.83</v>
      </c>
      <c r="AF654" s="148"/>
      <c r="AG654" s="157"/>
      <c r="AH654" s="157"/>
      <c r="AK654" s="166" t="s">
        <v>129</v>
      </c>
      <c r="AM654" s="157"/>
    </row>
    <row r="655" spans="1:39" s="93" customFormat="1" ht="22.5" x14ac:dyDescent="0.25">
      <c r="A655" s="167"/>
      <c r="B655" s="159" t="s">
        <v>131</v>
      </c>
      <c r="C655" s="160" t="s">
        <v>132</v>
      </c>
      <c r="D655" s="160"/>
      <c r="E655" s="160"/>
      <c r="F655" s="161" t="s">
        <v>130</v>
      </c>
      <c r="G655" s="175">
        <v>60</v>
      </c>
      <c r="H655" s="162"/>
      <c r="I655" s="175">
        <v>60</v>
      </c>
      <c r="J655" s="168"/>
      <c r="K655" s="162"/>
      <c r="L655" s="163">
        <v>7.07</v>
      </c>
      <c r="M655" s="162"/>
      <c r="N655" s="180">
        <v>194.47</v>
      </c>
      <c r="AF655" s="148"/>
      <c r="AG655" s="157"/>
      <c r="AH655" s="157"/>
      <c r="AK655" s="166" t="s">
        <v>132</v>
      </c>
      <c r="AM655" s="157"/>
    </row>
    <row r="656" spans="1:39" s="93" customFormat="1" ht="15" x14ac:dyDescent="0.25">
      <c r="A656" s="176"/>
      <c r="B656" s="177"/>
      <c r="C656" s="151" t="s">
        <v>133</v>
      </c>
      <c r="D656" s="151"/>
      <c r="E656" s="151"/>
      <c r="F656" s="152"/>
      <c r="G656" s="153"/>
      <c r="H656" s="153"/>
      <c r="I656" s="153"/>
      <c r="J656" s="155"/>
      <c r="K656" s="153"/>
      <c r="L656" s="178">
        <v>58.36</v>
      </c>
      <c r="M656" s="172"/>
      <c r="N656" s="179">
        <v>1057.23</v>
      </c>
      <c r="AF656" s="148"/>
      <c r="AG656" s="157"/>
      <c r="AH656" s="157"/>
      <c r="AM656" s="157" t="s">
        <v>133</v>
      </c>
    </row>
    <row r="657" spans="1:42" s="93" customFormat="1" ht="15" x14ac:dyDescent="0.25">
      <c r="A657" s="149" t="s">
        <v>436</v>
      </c>
      <c r="B657" s="150" t="s">
        <v>228</v>
      </c>
      <c r="C657" s="151" t="s">
        <v>229</v>
      </c>
      <c r="D657" s="151"/>
      <c r="E657" s="151"/>
      <c r="F657" s="152" t="s">
        <v>230</v>
      </c>
      <c r="G657" s="153"/>
      <c r="H657" s="153"/>
      <c r="I657" s="237">
        <v>0.33119999999999999</v>
      </c>
      <c r="J657" s="192">
        <v>10832.93</v>
      </c>
      <c r="K657" s="153"/>
      <c r="L657" s="192">
        <v>3587.87</v>
      </c>
      <c r="M657" s="193">
        <v>8.1999999999999993</v>
      </c>
      <c r="N657" s="179">
        <v>29420.53</v>
      </c>
      <c r="AF657" s="148"/>
      <c r="AG657" s="157"/>
      <c r="AH657" s="157" t="s">
        <v>229</v>
      </c>
      <c r="AM657" s="157"/>
    </row>
    <row r="658" spans="1:42" s="93" customFormat="1" ht="15" x14ac:dyDescent="0.25">
      <c r="A658" s="176"/>
      <c r="B658" s="177"/>
      <c r="C658" s="160" t="s">
        <v>231</v>
      </c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91"/>
      <c r="AF658" s="148"/>
      <c r="AG658" s="157"/>
      <c r="AH658" s="157"/>
      <c r="AM658" s="157"/>
      <c r="AN658" s="166" t="s">
        <v>231</v>
      </c>
    </row>
    <row r="659" spans="1:42" s="93" customFormat="1" ht="15" x14ac:dyDescent="0.25">
      <c r="A659" s="189"/>
      <c r="B659" s="190"/>
      <c r="C659" s="160" t="s">
        <v>437</v>
      </c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91"/>
      <c r="AF659" s="148"/>
      <c r="AG659" s="157"/>
      <c r="AH659" s="157"/>
      <c r="AM659" s="157"/>
      <c r="AP659" s="166" t="s">
        <v>437</v>
      </c>
    </row>
    <row r="660" spans="1:42" s="93" customFormat="1" ht="15" x14ac:dyDescent="0.25">
      <c r="A660" s="176"/>
      <c r="B660" s="177"/>
      <c r="C660" s="151" t="s">
        <v>133</v>
      </c>
      <c r="D660" s="151"/>
      <c r="E660" s="151"/>
      <c r="F660" s="152"/>
      <c r="G660" s="153"/>
      <c r="H660" s="153"/>
      <c r="I660" s="153"/>
      <c r="J660" s="155"/>
      <c r="K660" s="153"/>
      <c r="L660" s="192">
        <v>3587.87</v>
      </c>
      <c r="M660" s="172"/>
      <c r="N660" s="179">
        <v>29420.53</v>
      </c>
      <c r="AF660" s="148"/>
      <c r="AG660" s="157"/>
      <c r="AH660" s="157"/>
      <c r="AM660" s="157" t="s">
        <v>133</v>
      </c>
    </row>
    <row r="661" spans="1:42" s="93" customFormat="1" ht="15" x14ac:dyDescent="0.25">
      <c r="A661" s="149" t="s">
        <v>438</v>
      </c>
      <c r="B661" s="150" t="s">
        <v>233</v>
      </c>
      <c r="C661" s="151" t="s">
        <v>234</v>
      </c>
      <c r="D661" s="151"/>
      <c r="E661" s="151"/>
      <c r="F661" s="152" t="s">
        <v>117</v>
      </c>
      <c r="G661" s="153"/>
      <c r="H661" s="153"/>
      <c r="I661" s="154">
        <v>9</v>
      </c>
      <c r="J661" s="178">
        <v>34.6</v>
      </c>
      <c r="K661" s="153"/>
      <c r="L661" s="178">
        <v>311.39999999999998</v>
      </c>
      <c r="M661" s="193">
        <v>8.1999999999999993</v>
      </c>
      <c r="N661" s="179">
        <v>2553.48</v>
      </c>
      <c r="AF661" s="148"/>
      <c r="AG661" s="157"/>
      <c r="AH661" s="157" t="s">
        <v>234</v>
      </c>
      <c r="AM661" s="157"/>
    </row>
    <row r="662" spans="1:42" s="93" customFormat="1" ht="15" x14ac:dyDescent="0.25">
      <c r="A662" s="176"/>
      <c r="B662" s="177"/>
      <c r="C662" s="160" t="s">
        <v>231</v>
      </c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91"/>
      <c r="AF662" s="148"/>
      <c r="AG662" s="157"/>
      <c r="AH662" s="157"/>
      <c r="AM662" s="157"/>
      <c r="AN662" s="166" t="s">
        <v>231</v>
      </c>
    </row>
    <row r="663" spans="1:42" s="93" customFormat="1" ht="15" x14ac:dyDescent="0.25">
      <c r="A663" s="176"/>
      <c r="B663" s="177"/>
      <c r="C663" s="151" t="s">
        <v>133</v>
      </c>
      <c r="D663" s="151"/>
      <c r="E663" s="151"/>
      <c r="F663" s="152"/>
      <c r="G663" s="153"/>
      <c r="H663" s="153"/>
      <c r="I663" s="153"/>
      <c r="J663" s="155"/>
      <c r="K663" s="153"/>
      <c r="L663" s="178">
        <v>311.39999999999998</v>
      </c>
      <c r="M663" s="172"/>
      <c r="N663" s="179">
        <v>2553.48</v>
      </c>
      <c r="AF663" s="148"/>
      <c r="AG663" s="157"/>
      <c r="AH663" s="157"/>
      <c r="AM663" s="157" t="s">
        <v>133</v>
      </c>
    </row>
    <row r="664" spans="1:42" s="93" customFormat="1" ht="15" x14ac:dyDescent="0.25">
      <c r="A664" s="149" t="s">
        <v>439</v>
      </c>
      <c r="B664" s="150" t="s">
        <v>440</v>
      </c>
      <c r="C664" s="151" t="s">
        <v>441</v>
      </c>
      <c r="D664" s="151"/>
      <c r="E664" s="151"/>
      <c r="F664" s="152" t="s">
        <v>442</v>
      </c>
      <c r="G664" s="153"/>
      <c r="H664" s="153"/>
      <c r="I664" s="193">
        <v>12.8</v>
      </c>
      <c r="J664" s="178">
        <v>43.5</v>
      </c>
      <c r="K664" s="153"/>
      <c r="L664" s="178">
        <v>556.79999999999995</v>
      </c>
      <c r="M664" s="193">
        <v>8.1999999999999993</v>
      </c>
      <c r="N664" s="179">
        <v>4565.76</v>
      </c>
      <c r="AF664" s="148"/>
      <c r="AG664" s="157"/>
      <c r="AH664" s="157" t="s">
        <v>441</v>
      </c>
      <c r="AM664" s="157"/>
    </row>
    <row r="665" spans="1:42" s="93" customFormat="1" ht="15" x14ac:dyDescent="0.25">
      <c r="A665" s="176"/>
      <c r="B665" s="177"/>
      <c r="C665" s="160" t="s">
        <v>231</v>
      </c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91"/>
      <c r="AF665" s="148"/>
      <c r="AG665" s="157"/>
      <c r="AH665" s="157"/>
      <c r="AM665" s="157"/>
      <c r="AN665" s="166" t="s">
        <v>231</v>
      </c>
    </row>
    <row r="666" spans="1:42" s="93" customFormat="1" ht="15" x14ac:dyDescent="0.25">
      <c r="A666" s="189"/>
      <c r="B666" s="190"/>
      <c r="C666" s="160" t="s">
        <v>443</v>
      </c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91"/>
      <c r="AF666" s="148"/>
      <c r="AG666" s="157"/>
      <c r="AH666" s="157"/>
      <c r="AM666" s="157"/>
      <c r="AP666" s="166" t="s">
        <v>443</v>
      </c>
    </row>
    <row r="667" spans="1:42" s="93" customFormat="1" ht="15" x14ac:dyDescent="0.25">
      <c r="A667" s="176"/>
      <c r="B667" s="177"/>
      <c r="C667" s="151" t="s">
        <v>133</v>
      </c>
      <c r="D667" s="151"/>
      <c r="E667" s="151"/>
      <c r="F667" s="152"/>
      <c r="G667" s="153"/>
      <c r="H667" s="153"/>
      <c r="I667" s="153"/>
      <c r="J667" s="155"/>
      <c r="K667" s="153"/>
      <c r="L667" s="178">
        <v>556.79999999999995</v>
      </c>
      <c r="M667" s="172"/>
      <c r="N667" s="179">
        <v>4565.76</v>
      </c>
      <c r="AF667" s="148"/>
      <c r="AG667" s="157"/>
      <c r="AH667" s="157"/>
      <c r="AM667" s="157" t="s">
        <v>133</v>
      </c>
    </row>
    <row r="668" spans="1:42" s="93" customFormat="1" ht="15" x14ac:dyDescent="0.25">
      <c r="A668" s="149" t="s">
        <v>444</v>
      </c>
      <c r="B668" s="150" t="s">
        <v>445</v>
      </c>
      <c r="C668" s="151" t="s">
        <v>446</v>
      </c>
      <c r="D668" s="151"/>
      <c r="E668" s="151"/>
      <c r="F668" s="152" t="s">
        <v>442</v>
      </c>
      <c r="G668" s="153"/>
      <c r="H668" s="153"/>
      <c r="I668" s="237">
        <v>18.0488</v>
      </c>
      <c r="J668" s="178">
        <v>11.18</v>
      </c>
      <c r="K668" s="153"/>
      <c r="L668" s="178">
        <v>201.79</v>
      </c>
      <c r="M668" s="193">
        <v>8.1999999999999993</v>
      </c>
      <c r="N668" s="179">
        <v>1654.68</v>
      </c>
      <c r="AF668" s="148"/>
      <c r="AG668" s="157"/>
      <c r="AH668" s="157" t="s">
        <v>446</v>
      </c>
      <c r="AM668" s="157"/>
    </row>
    <row r="669" spans="1:42" s="93" customFormat="1" ht="15" x14ac:dyDescent="0.25">
      <c r="A669" s="176"/>
      <c r="B669" s="177"/>
      <c r="C669" s="160" t="s">
        <v>226</v>
      </c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91"/>
      <c r="AF669" s="148"/>
      <c r="AG669" s="157"/>
      <c r="AH669" s="157"/>
      <c r="AM669" s="157"/>
      <c r="AN669" s="166" t="s">
        <v>226</v>
      </c>
    </row>
    <row r="670" spans="1:42" s="93" customFormat="1" ht="15" x14ac:dyDescent="0.25">
      <c r="A670" s="189"/>
      <c r="B670" s="190"/>
      <c r="C670" s="160" t="s">
        <v>447</v>
      </c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91"/>
      <c r="AF670" s="148"/>
      <c r="AG670" s="157"/>
      <c r="AH670" s="157"/>
      <c r="AM670" s="157"/>
      <c r="AP670" s="166" t="s">
        <v>447</v>
      </c>
    </row>
    <row r="671" spans="1:42" s="93" customFormat="1" ht="15" x14ac:dyDescent="0.25">
      <c r="A671" s="189"/>
      <c r="B671" s="190"/>
      <c r="C671" s="160" t="s">
        <v>448</v>
      </c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91"/>
      <c r="AF671" s="148"/>
      <c r="AG671" s="157"/>
      <c r="AH671" s="157"/>
      <c r="AM671" s="157"/>
      <c r="AO671" s="166" t="s">
        <v>448</v>
      </c>
    </row>
    <row r="672" spans="1:42" s="93" customFormat="1" ht="15" x14ac:dyDescent="0.25">
      <c r="A672" s="176"/>
      <c r="B672" s="177"/>
      <c r="C672" s="151" t="s">
        <v>133</v>
      </c>
      <c r="D672" s="151"/>
      <c r="E672" s="151"/>
      <c r="F672" s="152"/>
      <c r="G672" s="153"/>
      <c r="H672" s="153"/>
      <c r="I672" s="153"/>
      <c r="J672" s="155"/>
      <c r="K672" s="153"/>
      <c r="L672" s="178">
        <v>201.79</v>
      </c>
      <c r="M672" s="172"/>
      <c r="N672" s="179">
        <v>1654.68</v>
      </c>
      <c r="AF672" s="148"/>
      <c r="AG672" s="157"/>
      <c r="AH672" s="157"/>
      <c r="AM672" s="157" t="s">
        <v>133</v>
      </c>
    </row>
    <row r="673" spans="1:41" s="93" customFormat="1" ht="15" x14ac:dyDescent="0.25">
      <c r="A673" s="149" t="s">
        <v>449</v>
      </c>
      <c r="B673" s="150" t="s">
        <v>450</v>
      </c>
      <c r="C673" s="151" t="s">
        <v>451</v>
      </c>
      <c r="D673" s="151"/>
      <c r="E673" s="151"/>
      <c r="F673" s="152" t="s">
        <v>225</v>
      </c>
      <c r="G673" s="153"/>
      <c r="H673" s="153"/>
      <c r="I673" s="154">
        <v>1</v>
      </c>
      <c r="J673" s="178">
        <v>0.86</v>
      </c>
      <c r="K673" s="153"/>
      <c r="L673" s="178">
        <v>0.86</v>
      </c>
      <c r="M673" s="193">
        <v>8.1999999999999993</v>
      </c>
      <c r="N673" s="195">
        <v>7.05</v>
      </c>
      <c r="AF673" s="148"/>
      <c r="AG673" s="157"/>
      <c r="AH673" s="157" t="s">
        <v>451</v>
      </c>
      <c r="AM673" s="157"/>
    </row>
    <row r="674" spans="1:41" s="93" customFormat="1" ht="15" x14ac:dyDescent="0.25">
      <c r="A674" s="176"/>
      <c r="B674" s="177"/>
      <c r="C674" s="160" t="s">
        <v>226</v>
      </c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91"/>
      <c r="AF674" s="148"/>
      <c r="AG674" s="157"/>
      <c r="AH674" s="157"/>
      <c r="AM674" s="157"/>
      <c r="AN674" s="166" t="s">
        <v>226</v>
      </c>
    </row>
    <row r="675" spans="1:41" s="93" customFormat="1" ht="15" x14ac:dyDescent="0.25">
      <c r="A675" s="189"/>
      <c r="B675" s="190"/>
      <c r="C675" s="160" t="s">
        <v>452</v>
      </c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91"/>
      <c r="AF675" s="148"/>
      <c r="AG675" s="157"/>
      <c r="AH675" s="157"/>
      <c r="AM675" s="157"/>
      <c r="AO675" s="166" t="s">
        <v>452</v>
      </c>
    </row>
    <row r="676" spans="1:41" s="93" customFormat="1" ht="15" x14ac:dyDescent="0.25">
      <c r="A676" s="176"/>
      <c r="B676" s="177"/>
      <c r="C676" s="151" t="s">
        <v>133</v>
      </c>
      <c r="D676" s="151"/>
      <c r="E676" s="151"/>
      <c r="F676" s="152"/>
      <c r="G676" s="153"/>
      <c r="H676" s="153"/>
      <c r="I676" s="153"/>
      <c r="J676" s="155"/>
      <c r="K676" s="153"/>
      <c r="L676" s="178">
        <v>0.86</v>
      </c>
      <c r="M676" s="172"/>
      <c r="N676" s="195">
        <v>7.05</v>
      </c>
      <c r="AF676" s="148"/>
      <c r="AG676" s="157"/>
      <c r="AH676" s="157"/>
      <c r="AM676" s="157" t="s">
        <v>133</v>
      </c>
    </row>
    <row r="677" spans="1:41" s="93" customFormat="1" ht="15" x14ac:dyDescent="0.25">
      <c r="A677" s="149" t="s">
        <v>453</v>
      </c>
      <c r="B677" s="150" t="s">
        <v>242</v>
      </c>
      <c r="C677" s="151" t="s">
        <v>243</v>
      </c>
      <c r="D677" s="151"/>
      <c r="E677" s="151"/>
      <c r="F677" s="152" t="s">
        <v>225</v>
      </c>
      <c r="G677" s="153"/>
      <c r="H677" s="153"/>
      <c r="I677" s="154">
        <v>2</v>
      </c>
      <c r="J677" s="178">
        <v>15.12</v>
      </c>
      <c r="K677" s="153"/>
      <c r="L677" s="178">
        <v>30.24</v>
      </c>
      <c r="M677" s="193">
        <v>8.1999999999999993</v>
      </c>
      <c r="N677" s="195">
        <v>247.97</v>
      </c>
      <c r="AF677" s="148"/>
      <c r="AG677" s="157"/>
      <c r="AH677" s="157" t="s">
        <v>243</v>
      </c>
      <c r="AM677" s="157"/>
    </row>
    <row r="678" spans="1:41" s="93" customFormat="1" ht="15" x14ac:dyDescent="0.25">
      <c r="A678" s="176"/>
      <c r="B678" s="177"/>
      <c r="C678" s="160" t="s">
        <v>226</v>
      </c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91"/>
      <c r="AF678" s="148"/>
      <c r="AG678" s="157"/>
      <c r="AH678" s="157"/>
      <c r="AM678" s="157"/>
      <c r="AN678" s="166" t="s">
        <v>226</v>
      </c>
    </row>
    <row r="679" spans="1:41" s="93" customFormat="1" ht="15" x14ac:dyDescent="0.25">
      <c r="A679" s="189"/>
      <c r="B679" s="190"/>
      <c r="C679" s="160" t="s">
        <v>244</v>
      </c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91"/>
      <c r="AF679" s="148"/>
      <c r="AG679" s="157"/>
      <c r="AH679" s="157"/>
      <c r="AM679" s="157"/>
      <c r="AO679" s="166" t="s">
        <v>244</v>
      </c>
    </row>
    <row r="680" spans="1:41" s="93" customFormat="1" ht="15" x14ac:dyDescent="0.25">
      <c r="A680" s="176"/>
      <c r="B680" s="177"/>
      <c r="C680" s="151" t="s">
        <v>133</v>
      </c>
      <c r="D680" s="151"/>
      <c r="E680" s="151"/>
      <c r="F680" s="152"/>
      <c r="G680" s="153"/>
      <c r="H680" s="153"/>
      <c r="I680" s="153"/>
      <c r="J680" s="155"/>
      <c r="K680" s="153"/>
      <c r="L680" s="178">
        <v>30.24</v>
      </c>
      <c r="M680" s="172"/>
      <c r="N680" s="195">
        <v>247.97</v>
      </c>
      <c r="AF680" s="148"/>
      <c r="AG680" s="157"/>
      <c r="AH680" s="157"/>
      <c r="AM680" s="157" t="s">
        <v>133</v>
      </c>
    </row>
    <row r="681" spans="1:41" s="93" customFormat="1" ht="15" x14ac:dyDescent="0.25">
      <c r="A681" s="149" t="s">
        <v>454</v>
      </c>
      <c r="B681" s="150" t="s">
        <v>316</v>
      </c>
      <c r="C681" s="151" t="s">
        <v>317</v>
      </c>
      <c r="D681" s="151"/>
      <c r="E681" s="151"/>
      <c r="F681" s="152" t="s">
        <v>117</v>
      </c>
      <c r="G681" s="153"/>
      <c r="H681" s="153"/>
      <c r="I681" s="154">
        <v>6</v>
      </c>
      <c r="J681" s="178">
        <v>840.31</v>
      </c>
      <c r="K681" s="153"/>
      <c r="L681" s="192">
        <v>5041.8599999999997</v>
      </c>
      <c r="M681" s="193">
        <v>8.1999999999999993</v>
      </c>
      <c r="N681" s="179">
        <v>41343.25</v>
      </c>
      <c r="AF681" s="148"/>
      <c r="AG681" s="157"/>
      <c r="AH681" s="157" t="s">
        <v>317</v>
      </c>
      <c r="AM681" s="157"/>
    </row>
    <row r="682" spans="1:41" s="93" customFormat="1" ht="15" x14ac:dyDescent="0.25">
      <c r="A682" s="176"/>
      <c r="B682" s="177"/>
      <c r="C682" s="160" t="s">
        <v>231</v>
      </c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91"/>
      <c r="AF682" s="148"/>
      <c r="AG682" s="157"/>
      <c r="AH682" s="157"/>
      <c r="AM682" s="157"/>
      <c r="AN682" s="166" t="s">
        <v>231</v>
      </c>
    </row>
    <row r="683" spans="1:41" s="93" customFormat="1" ht="15" x14ac:dyDescent="0.25">
      <c r="A683" s="189"/>
      <c r="B683" s="190"/>
      <c r="C683" s="160" t="s">
        <v>318</v>
      </c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91"/>
      <c r="AF683" s="148"/>
      <c r="AG683" s="157"/>
      <c r="AH683" s="157"/>
      <c r="AM683" s="157"/>
      <c r="AO683" s="166" t="s">
        <v>318</v>
      </c>
    </row>
    <row r="684" spans="1:41" s="93" customFormat="1" ht="15" x14ac:dyDescent="0.25">
      <c r="A684" s="176"/>
      <c r="B684" s="177"/>
      <c r="C684" s="151" t="s">
        <v>133</v>
      </c>
      <c r="D684" s="151"/>
      <c r="E684" s="151"/>
      <c r="F684" s="152"/>
      <c r="G684" s="153"/>
      <c r="H684" s="153"/>
      <c r="I684" s="153"/>
      <c r="J684" s="155"/>
      <c r="K684" s="153"/>
      <c r="L684" s="192">
        <v>5041.8599999999997</v>
      </c>
      <c r="M684" s="172"/>
      <c r="N684" s="179">
        <v>41343.25</v>
      </c>
      <c r="AF684" s="148"/>
      <c r="AG684" s="157"/>
      <c r="AH684" s="157"/>
      <c r="AM684" s="157" t="s">
        <v>133</v>
      </c>
    </row>
    <row r="685" spans="1:41" s="93" customFormat="1" ht="15" x14ac:dyDescent="0.25">
      <c r="A685" s="149" t="s">
        <v>455</v>
      </c>
      <c r="B685" s="150" t="s">
        <v>312</v>
      </c>
      <c r="C685" s="151" t="s">
        <v>313</v>
      </c>
      <c r="D685" s="151"/>
      <c r="E685" s="151"/>
      <c r="F685" s="152" t="s">
        <v>117</v>
      </c>
      <c r="G685" s="153"/>
      <c r="H685" s="153"/>
      <c r="I685" s="154">
        <v>3</v>
      </c>
      <c r="J685" s="178">
        <v>514.99</v>
      </c>
      <c r="K685" s="153"/>
      <c r="L685" s="192">
        <v>1544.97</v>
      </c>
      <c r="M685" s="193">
        <v>8.1999999999999993</v>
      </c>
      <c r="N685" s="179">
        <v>12668.75</v>
      </c>
      <c r="AF685" s="148"/>
      <c r="AG685" s="157"/>
      <c r="AH685" s="157" t="s">
        <v>313</v>
      </c>
      <c r="AM685" s="157"/>
    </row>
    <row r="686" spans="1:41" s="93" customFormat="1" ht="15" x14ac:dyDescent="0.25">
      <c r="A686" s="176"/>
      <c r="B686" s="177"/>
      <c r="C686" s="160" t="s">
        <v>231</v>
      </c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91"/>
      <c r="AF686" s="148"/>
      <c r="AG686" s="157"/>
      <c r="AH686" s="157"/>
      <c r="AM686" s="157"/>
      <c r="AN686" s="166" t="s">
        <v>231</v>
      </c>
    </row>
    <row r="687" spans="1:41" s="93" customFormat="1" ht="15" x14ac:dyDescent="0.25">
      <c r="A687" s="189"/>
      <c r="B687" s="190"/>
      <c r="C687" s="160" t="s">
        <v>314</v>
      </c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91"/>
      <c r="AF687" s="148"/>
      <c r="AG687" s="157"/>
      <c r="AH687" s="157"/>
      <c r="AM687" s="157"/>
      <c r="AO687" s="166" t="s">
        <v>314</v>
      </c>
    </row>
    <row r="688" spans="1:41" s="93" customFormat="1" ht="15" x14ac:dyDescent="0.25">
      <c r="A688" s="176"/>
      <c r="B688" s="177"/>
      <c r="C688" s="151" t="s">
        <v>133</v>
      </c>
      <c r="D688" s="151"/>
      <c r="E688" s="151"/>
      <c r="F688" s="152"/>
      <c r="G688" s="153"/>
      <c r="H688" s="153"/>
      <c r="I688" s="153"/>
      <c r="J688" s="155"/>
      <c r="K688" s="153"/>
      <c r="L688" s="192">
        <v>1544.97</v>
      </c>
      <c r="M688" s="172"/>
      <c r="N688" s="179">
        <v>12668.75</v>
      </c>
      <c r="AF688" s="148"/>
      <c r="AG688" s="157"/>
      <c r="AH688" s="157"/>
      <c r="AM688" s="157" t="s">
        <v>133</v>
      </c>
    </row>
    <row r="689" spans="1:41" s="93" customFormat="1" ht="15" x14ac:dyDescent="0.25">
      <c r="A689" s="149" t="s">
        <v>456</v>
      </c>
      <c r="B689" s="150" t="s">
        <v>320</v>
      </c>
      <c r="C689" s="151" t="s">
        <v>321</v>
      </c>
      <c r="D689" s="151"/>
      <c r="E689" s="151"/>
      <c r="F689" s="152" t="s">
        <v>225</v>
      </c>
      <c r="G689" s="153"/>
      <c r="H689" s="153"/>
      <c r="I689" s="154">
        <v>12</v>
      </c>
      <c r="J689" s="178">
        <v>57.35</v>
      </c>
      <c r="K689" s="153"/>
      <c r="L689" s="178">
        <v>688.2</v>
      </c>
      <c r="M689" s="193">
        <v>8.1999999999999993</v>
      </c>
      <c r="N689" s="179">
        <v>5643.24</v>
      </c>
      <c r="AF689" s="148"/>
      <c r="AG689" s="157"/>
      <c r="AH689" s="157" t="s">
        <v>321</v>
      </c>
      <c r="AM689" s="157"/>
    </row>
    <row r="690" spans="1:41" s="93" customFormat="1" ht="15" x14ac:dyDescent="0.25">
      <c r="A690" s="176"/>
      <c r="B690" s="177"/>
      <c r="C690" s="160" t="s">
        <v>226</v>
      </c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91"/>
      <c r="AF690" s="148"/>
      <c r="AG690" s="157"/>
      <c r="AH690" s="157"/>
      <c r="AM690" s="157"/>
      <c r="AN690" s="166" t="s">
        <v>226</v>
      </c>
    </row>
    <row r="691" spans="1:41" s="93" customFormat="1" ht="15" x14ac:dyDescent="0.25">
      <c r="A691" s="189"/>
      <c r="B691" s="190"/>
      <c r="C691" s="160" t="s">
        <v>322</v>
      </c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91"/>
      <c r="AF691" s="148"/>
      <c r="AG691" s="157"/>
      <c r="AH691" s="157"/>
      <c r="AM691" s="157"/>
      <c r="AO691" s="166" t="s">
        <v>322</v>
      </c>
    </row>
    <row r="692" spans="1:41" s="93" customFormat="1" ht="15" x14ac:dyDescent="0.25">
      <c r="A692" s="176"/>
      <c r="B692" s="177"/>
      <c r="C692" s="151" t="s">
        <v>133</v>
      </c>
      <c r="D692" s="151"/>
      <c r="E692" s="151"/>
      <c r="F692" s="152"/>
      <c r="G692" s="153"/>
      <c r="H692" s="153"/>
      <c r="I692" s="153"/>
      <c r="J692" s="155"/>
      <c r="K692" s="153"/>
      <c r="L692" s="178">
        <v>688.2</v>
      </c>
      <c r="M692" s="172"/>
      <c r="N692" s="179">
        <v>5643.24</v>
      </c>
      <c r="AF692" s="148"/>
      <c r="AG692" s="157"/>
      <c r="AH692" s="157"/>
      <c r="AM692" s="157" t="s">
        <v>133</v>
      </c>
    </row>
    <row r="693" spans="1:41" s="93" customFormat="1" ht="15" x14ac:dyDescent="0.25">
      <c r="A693" s="149" t="s">
        <v>457</v>
      </c>
      <c r="B693" s="150" t="s">
        <v>458</v>
      </c>
      <c r="C693" s="151" t="s">
        <v>459</v>
      </c>
      <c r="D693" s="151"/>
      <c r="E693" s="151"/>
      <c r="F693" s="152" t="s">
        <v>225</v>
      </c>
      <c r="G693" s="153"/>
      <c r="H693" s="153"/>
      <c r="I693" s="154">
        <v>1</v>
      </c>
      <c r="J693" s="178">
        <v>82.42</v>
      </c>
      <c r="K693" s="153"/>
      <c r="L693" s="178">
        <v>82.42</v>
      </c>
      <c r="M693" s="193">
        <v>8.1999999999999993</v>
      </c>
      <c r="N693" s="195">
        <v>675.84</v>
      </c>
      <c r="AF693" s="148"/>
      <c r="AG693" s="157"/>
      <c r="AH693" s="157" t="s">
        <v>459</v>
      </c>
      <c r="AM693" s="157"/>
    </row>
    <row r="694" spans="1:41" s="93" customFormat="1" ht="15" x14ac:dyDescent="0.25">
      <c r="A694" s="176"/>
      <c r="B694" s="177"/>
      <c r="C694" s="160" t="s">
        <v>226</v>
      </c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91"/>
      <c r="AF694" s="148"/>
      <c r="AG694" s="157"/>
      <c r="AH694" s="157"/>
      <c r="AM694" s="157"/>
      <c r="AN694" s="166" t="s">
        <v>226</v>
      </c>
    </row>
    <row r="695" spans="1:41" s="93" customFormat="1" ht="15" x14ac:dyDescent="0.25">
      <c r="A695" s="189"/>
      <c r="B695" s="190"/>
      <c r="C695" s="160" t="s">
        <v>460</v>
      </c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91"/>
      <c r="AF695" s="148"/>
      <c r="AG695" s="157"/>
      <c r="AH695" s="157"/>
      <c r="AM695" s="157"/>
      <c r="AO695" s="166" t="s">
        <v>460</v>
      </c>
    </row>
    <row r="696" spans="1:41" s="93" customFormat="1" ht="15" x14ac:dyDescent="0.25">
      <c r="A696" s="176"/>
      <c r="B696" s="177"/>
      <c r="C696" s="151" t="s">
        <v>133</v>
      </c>
      <c r="D696" s="151"/>
      <c r="E696" s="151"/>
      <c r="F696" s="152"/>
      <c r="G696" s="153"/>
      <c r="H696" s="153"/>
      <c r="I696" s="153"/>
      <c r="J696" s="155"/>
      <c r="K696" s="153"/>
      <c r="L696" s="178">
        <v>82.42</v>
      </c>
      <c r="M696" s="172"/>
      <c r="N696" s="195">
        <v>675.84</v>
      </c>
      <c r="AF696" s="148"/>
      <c r="AG696" s="157"/>
      <c r="AH696" s="157"/>
      <c r="AM696" s="157" t="s">
        <v>133</v>
      </c>
    </row>
    <row r="697" spans="1:41" s="93" customFormat="1" ht="15" x14ac:dyDescent="0.25">
      <c r="A697" s="149" t="s">
        <v>461</v>
      </c>
      <c r="B697" s="150" t="s">
        <v>245</v>
      </c>
      <c r="C697" s="151" t="s">
        <v>246</v>
      </c>
      <c r="D697" s="151"/>
      <c r="E697" s="151"/>
      <c r="F697" s="152" t="s">
        <v>225</v>
      </c>
      <c r="G697" s="153"/>
      <c r="H697" s="153"/>
      <c r="I697" s="154">
        <v>4</v>
      </c>
      <c r="J697" s="178">
        <v>21.73</v>
      </c>
      <c r="K697" s="153"/>
      <c r="L697" s="178">
        <v>86.92</v>
      </c>
      <c r="M697" s="193">
        <v>8.1999999999999993</v>
      </c>
      <c r="N697" s="195">
        <v>712.74</v>
      </c>
      <c r="AF697" s="148"/>
      <c r="AG697" s="157"/>
      <c r="AH697" s="157" t="s">
        <v>246</v>
      </c>
      <c r="AM697" s="157"/>
    </row>
    <row r="698" spans="1:41" s="93" customFormat="1" ht="15" x14ac:dyDescent="0.25">
      <c r="A698" s="176"/>
      <c r="B698" s="177"/>
      <c r="C698" s="160" t="s">
        <v>226</v>
      </c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91"/>
      <c r="AF698" s="148"/>
      <c r="AG698" s="157"/>
      <c r="AH698" s="157"/>
      <c r="AM698" s="157"/>
      <c r="AN698" s="166" t="s">
        <v>226</v>
      </c>
    </row>
    <row r="699" spans="1:41" s="93" customFormat="1" ht="15" x14ac:dyDescent="0.25">
      <c r="A699" s="189"/>
      <c r="B699" s="190"/>
      <c r="C699" s="160" t="s">
        <v>247</v>
      </c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91"/>
      <c r="AF699" s="148"/>
      <c r="AG699" s="157"/>
      <c r="AH699" s="157"/>
      <c r="AM699" s="157"/>
      <c r="AO699" s="166" t="s">
        <v>247</v>
      </c>
    </row>
    <row r="700" spans="1:41" s="93" customFormat="1" ht="15" x14ac:dyDescent="0.25">
      <c r="A700" s="176"/>
      <c r="B700" s="177"/>
      <c r="C700" s="151" t="s">
        <v>133</v>
      </c>
      <c r="D700" s="151"/>
      <c r="E700" s="151"/>
      <c r="F700" s="152"/>
      <c r="G700" s="153"/>
      <c r="H700" s="153"/>
      <c r="I700" s="153"/>
      <c r="J700" s="155"/>
      <c r="K700" s="153"/>
      <c r="L700" s="178">
        <v>86.92</v>
      </c>
      <c r="M700" s="172"/>
      <c r="N700" s="195">
        <v>712.74</v>
      </c>
      <c r="AF700" s="148"/>
      <c r="AG700" s="157"/>
      <c r="AH700" s="157"/>
      <c r="AM700" s="157" t="s">
        <v>133</v>
      </c>
    </row>
    <row r="701" spans="1:41" s="93" customFormat="1" ht="23.25" x14ac:dyDescent="0.25">
      <c r="A701" s="149" t="s">
        <v>462</v>
      </c>
      <c r="B701" s="150" t="s">
        <v>463</v>
      </c>
      <c r="C701" s="151" t="s">
        <v>464</v>
      </c>
      <c r="D701" s="151"/>
      <c r="E701" s="151"/>
      <c r="F701" s="152" t="s">
        <v>117</v>
      </c>
      <c r="G701" s="153"/>
      <c r="H701" s="153"/>
      <c r="I701" s="154">
        <v>3</v>
      </c>
      <c r="J701" s="178">
        <v>475.31</v>
      </c>
      <c r="K701" s="153"/>
      <c r="L701" s="192">
        <v>1425.93</v>
      </c>
      <c r="M701" s="193">
        <v>8.1999999999999993</v>
      </c>
      <c r="N701" s="179">
        <v>11692.63</v>
      </c>
      <c r="AF701" s="148"/>
      <c r="AG701" s="157"/>
      <c r="AH701" s="157" t="s">
        <v>464</v>
      </c>
      <c r="AM701" s="157"/>
    </row>
    <row r="702" spans="1:41" s="93" customFormat="1" ht="15" x14ac:dyDescent="0.25">
      <c r="A702" s="176"/>
      <c r="B702" s="177"/>
      <c r="C702" s="160" t="s">
        <v>231</v>
      </c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91"/>
      <c r="AF702" s="148"/>
      <c r="AG702" s="157"/>
      <c r="AH702" s="157"/>
      <c r="AM702" s="157"/>
      <c r="AN702" s="166" t="s">
        <v>231</v>
      </c>
    </row>
    <row r="703" spans="1:41" s="93" customFormat="1" ht="15" x14ac:dyDescent="0.25">
      <c r="A703" s="176"/>
      <c r="B703" s="177"/>
      <c r="C703" s="151" t="s">
        <v>133</v>
      </c>
      <c r="D703" s="151"/>
      <c r="E703" s="151"/>
      <c r="F703" s="152"/>
      <c r="G703" s="153"/>
      <c r="H703" s="153"/>
      <c r="I703" s="153"/>
      <c r="J703" s="155"/>
      <c r="K703" s="153"/>
      <c r="L703" s="192">
        <v>1425.93</v>
      </c>
      <c r="M703" s="172"/>
      <c r="N703" s="179">
        <v>11692.63</v>
      </c>
      <c r="AF703" s="148"/>
      <c r="AG703" s="157"/>
      <c r="AH703" s="157"/>
      <c r="AM703" s="157" t="s">
        <v>133</v>
      </c>
    </row>
    <row r="704" spans="1:41" s="93" customFormat="1" ht="15" x14ac:dyDescent="0.25">
      <c r="A704" s="149" t="s">
        <v>465</v>
      </c>
      <c r="B704" s="150" t="s">
        <v>466</v>
      </c>
      <c r="C704" s="151" t="s">
        <v>467</v>
      </c>
      <c r="D704" s="151"/>
      <c r="E704" s="151"/>
      <c r="F704" s="152" t="s">
        <v>225</v>
      </c>
      <c r="G704" s="153"/>
      <c r="H704" s="153"/>
      <c r="I704" s="154">
        <v>3</v>
      </c>
      <c r="J704" s="178">
        <v>34.25</v>
      </c>
      <c r="K704" s="153"/>
      <c r="L704" s="178">
        <v>102.75</v>
      </c>
      <c r="M704" s="193">
        <v>8.1999999999999993</v>
      </c>
      <c r="N704" s="195">
        <v>842.55</v>
      </c>
      <c r="AF704" s="148"/>
      <c r="AG704" s="157"/>
      <c r="AH704" s="157" t="s">
        <v>467</v>
      </c>
      <c r="AM704" s="157"/>
    </row>
    <row r="705" spans="1:41" s="93" customFormat="1" ht="15" x14ac:dyDescent="0.25">
      <c r="A705" s="176"/>
      <c r="B705" s="177"/>
      <c r="C705" s="160" t="s">
        <v>226</v>
      </c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91"/>
      <c r="AF705" s="148"/>
      <c r="AG705" s="157"/>
      <c r="AH705" s="157"/>
      <c r="AM705" s="157"/>
      <c r="AN705" s="166" t="s">
        <v>226</v>
      </c>
    </row>
    <row r="706" spans="1:41" s="93" customFormat="1" ht="15" x14ac:dyDescent="0.25">
      <c r="A706" s="189"/>
      <c r="B706" s="190"/>
      <c r="C706" s="160" t="s">
        <v>468</v>
      </c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91"/>
      <c r="AF706" s="148"/>
      <c r="AG706" s="157"/>
      <c r="AH706" s="157"/>
      <c r="AM706" s="157"/>
      <c r="AO706" s="166" t="s">
        <v>468</v>
      </c>
    </row>
    <row r="707" spans="1:41" s="93" customFormat="1" ht="15" x14ac:dyDescent="0.25">
      <c r="A707" s="176"/>
      <c r="B707" s="177"/>
      <c r="C707" s="151" t="s">
        <v>133</v>
      </c>
      <c r="D707" s="151"/>
      <c r="E707" s="151"/>
      <c r="F707" s="152"/>
      <c r="G707" s="153"/>
      <c r="H707" s="153"/>
      <c r="I707" s="153"/>
      <c r="J707" s="155"/>
      <c r="K707" s="153"/>
      <c r="L707" s="178">
        <v>102.75</v>
      </c>
      <c r="M707" s="172"/>
      <c r="N707" s="195">
        <v>842.55</v>
      </c>
      <c r="AF707" s="148"/>
      <c r="AG707" s="157"/>
      <c r="AH707" s="157"/>
      <c r="AM707" s="157" t="s">
        <v>133</v>
      </c>
    </row>
    <row r="708" spans="1:41" s="93" customFormat="1" ht="15" x14ac:dyDescent="0.25">
      <c r="A708" s="149" t="s">
        <v>469</v>
      </c>
      <c r="B708" s="150" t="s">
        <v>470</v>
      </c>
      <c r="C708" s="151" t="s">
        <v>471</v>
      </c>
      <c r="D708" s="151"/>
      <c r="E708" s="151"/>
      <c r="F708" s="152" t="s">
        <v>225</v>
      </c>
      <c r="G708" s="153"/>
      <c r="H708" s="153"/>
      <c r="I708" s="154">
        <v>3</v>
      </c>
      <c r="J708" s="178">
        <v>33.270000000000003</v>
      </c>
      <c r="K708" s="153"/>
      <c r="L708" s="178">
        <v>99.81</v>
      </c>
      <c r="M708" s="193">
        <v>8.1999999999999993</v>
      </c>
      <c r="N708" s="195">
        <v>818.44</v>
      </c>
      <c r="AF708" s="148"/>
      <c r="AG708" s="157"/>
      <c r="AH708" s="157" t="s">
        <v>471</v>
      </c>
      <c r="AM708" s="157"/>
    </row>
    <row r="709" spans="1:41" s="93" customFormat="1" ht="15" x14ac:dyDescent="0.25">
      <c r="A709" s="176"/>
      <c r="B709" s="177"/>
      <c r="C709" s="160" t="s">
        <v>226</v>
      </c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91"/>
      <c r="AF709" s="148"/>
      <c r="AG709" s="157"/>
      <c r="AH709" s="157"/>
      <c r="AM709" s="157"/>
      <c r="AN709" s="166" t="s">
        <v>226</v>
      </c>
    </row>
    <row r="710" spans="1:41" s="93" customFormat="1" ht="15" x14ac:dyDescent="0.25">
      <c r="A710" s="189"/>
      <c r="B710" s="190"/>
      <c r="C710" s="160" t="s">
        <v>472</v>
      </c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91"/>
      <c r="AF710" s="148"/>
      <c r="AG710" s="157"/>
      <c r="AH710" s="157"/>
      <c r="AM710" s="157"/>
      <c r="AO710" s="166" t="s">
        <v>472</v>
      </c>
    </row>
    <row r="711" spans="1:41" s="93" customFormat="1" ht="15" x14ac:dyDescent="0.25">
      <c r="A711" s="176"/>
      <c r="B711" s="177"/>
      <c r="C711" s="151" t="s">
        <v>133</v>
      </c>
      <c r="D711" s="151"/>
      <c r="E711" s="151"/>
      <c r="F711" s="152"/>
      <c r="G711" s="153"/>
      <c r="H711" s="153"/>
      <c r="I711" s="153"/>
      <c r="J711" s="155"/>
      <c r="K711" s="153"/>
      <c r="L711" s="178">
        <v>99.81</v>
      </c>
      <c r="M711" s="172"/>
      <c r="N711" s="195">
        <v>818.44</v>
      </c>
      <c r="AF711" s="148"/>
      <c r="AG711" s="157"/>
      <c r="AH711" s="157"/>
      <c r="AM711" s="157" t="s">
        <v>133</v>
      </c>
    </row>
    <row r="712" spans="1:41" s="93" customFormat="1" ht="15" x14ac:dyDescent="0.25">
      <c r="A712" s="149" t="s">
        <v>473</v>
      </c>
      <c r="B712" s="150" t="s">
        <v>248</v>
      </c>
      <c r="C712" s="151" t="s">
        <v>249</v>
      </c>
      <c r="D712" s="151"/>
      <c r="E712" s="151"/>
      <c r="F712" s="152" t="s">
        <v>225</v>
      </c>
      <c r="G712" s="153"/>
      <c r="H712" s="153"/>
      <c r="I712" s="154">
        <v>3</v>
      </c>
      <c r="J712" s="178">
        <v>152.44</v>
      </c>
      <c r="K712" s="153"/>
      <c r="L712" s="178">
        <v>457.32</v>
      </c>
      <c r="M712" s="193">
        <v>8.1999999999999993</v>
      </c>
      <c r="N712" s="179">
        <v>3750.02</v>
      </c>
      <c r="AF712" s="148"/>
      <c r="AG712" s="157"/>
      <c r="AH712" s="157" t="s">
        <v>249</v>
      </c>
      <c r="AM712" s="157"/>
    </row>
    <row r="713" spans="1:41" s="93" customFormat="1" ht="15" x14ac:dyDescent="0.25">
      <c r="A713" s="176"/>
      <c r="B713" s="177"/>
      <c r="C713" s="160" t="s">
        <v>226</v>
      </c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91"/>
      <c r="AF713" s="148"/>
      <c r="AG713" s="157"/>
      <c r="AH713" s="157"/>
      <c r="AM713" s="157"/>
      <c r="AN713" s="166" t="s">
        <v>226</v>
      </c>
    </row>
    <row r="714" spans="1:41" s="93" customFormat="1" ht="15" x14ac:dyDescent="0.25">
      <c r="A714" s="189"/>
      <c r="B714" s="190"/>
      <c r="C714" s="160" t="s">
        <v>250</v>
      </c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91"/>
      <c r="AF714" s="148"/>
      <c r="AG714" s="157"/>
      <c r="AH714" s="157"/>
      <c r="AM714" s="157"/>
      <c r="AO714" s="166" t="s">
        <v>250</v>
      </c>
    </row>
    <row r="715" spans="1:41" s="93" customFormat="1" ht="15" x14ac:dyDescent="0.25">
      <c r="A715" s="176"/>
      <c r="B715" s="177"/>
      <c r="C715" s="151" t="s">
        <v>133</v>
      </c>
      <c r="D715" s="151"/>
      <c r="E715" s="151"/>
      <c r="F715" s="152"/>
      <c r="G715" s="153"/>
      <c r="H715" s="153"/>
      <c r="I715" s="153"/>
      <c r="J715" s="155"/>
      <c r="K715" s="153"/>
      <c r="L715" s="178">
        <v>457.32</v>
      </c>
      <c r="M715" s="172"/>
      <c r="N715" s="179">
        <v>3750.02</v>
      </c>
      <c r="AF715" s="148"/>
      <c r="AG715" s="157"/>
      <c r="AH715" s="157"/>
      <c r="AM715" s="157" t="s">
        <v>133</v>
      </c>
    </row>
    <row r="716" spans="1:41" s="93" customFormat="1" ht="15" x14ac:dyDescent="0.25">
      <c r="A716" s="149" t="s">
        <v>474</v>
      </c>
      <c r="B716" s="150" t="s">
        <v>252</v>
      </c>
      <c r="C716" s="151" t="s">
        <v>253</v>
      </c>
      <c r="D716" s="151"/>
      <c r="E716" s="151"/>
      <c r="F716" s="152" t="s">
        <v>225</v>
      </c>
      <c r="G716" s="153"/>
      <c r="H716" s="153"/>
      <c r="I716" s="154">
        <v>3</v>
      </c>
      <c r="J716" s="178">
        <v>152.44</v>
      </c>
      <c r="K716" s="153"/>
      <c r="L716" s="178">
        <v>457.32</v>
      </c>
      <c r="M716" s="193">
        <v>8.1999999999999993</v>
      </c>
      <c r="N716" s="179">
        <v>3750.02</v>
      </c>
      <c r="AF716" s="148"/>
      <c r="AG716" s="157"/>
      <c r="AH716" s="157" t="s">
        <v>253</v>
      </c>
      <c r="AM716" s="157"/>
    </row>
    <row r="717" spans="1:41" s="93" customFormat="1" ht="15" x14ac:dyDescent="0.25">
      <c r="A717" s="176"/>
      <c r="B717" s="177"/>
      <c r="C717" s="160" t="s">
        <v>226</v>
      </c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91"/>
      <c r="AF717" s="148"/>
      <c r="AG717" s="157"/>
      <c r="AH717" s="157"/>
      <c r="AM717" s="157"/>
      <c r="AN717" s="166" t="s">
        <v>226</v>
      </c>
    </row>
    <row r="718" spans="1:41" s="93" customFormat="1" ht="15" x14ac:dyDescent="0.25">
      <c r="A718" s="189"/>
      <c r="B718" s="190"/>
      <c r="C718" s="160" t="s">
        <v>250</v>
      </c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91"/>
      <c r="AF718" s="148"/>
      <c r="AG718" s="157"/>
      <c r="AH718" s="157"/>
      <c r="AM718" s="157"/>
      <c r="AO718" s="166" t="s">
        <v>250</v>
      </c>
    </row>
    <row r="719" spans="1:41" s="93" customFormat="1" ht="15" x14ac:dyDescent="0.25">
      <c r="A719" s="176"/>
      <c r="B719" s="177"/>
      <c r="C719" s="151" t="s">
        <v>133</v>
      </c>
      <c r="D719" s="151"/>
      <c r="E719" s="151"/>
      <c r="F719" s="152"/>
      <c r="G719" s="153"/>
      <c r="H719" s="153"/>
      <c r="I719" s="153"/>
      <c r="J719" s="155"/>
      <c r="K719" s="153"/>
      <c r="L719" s="178">
        <v>457.32</v>
      </c>
      <c r="M719" s="172"/>
      <c r="N719" s="179">
        <v>3750.02</v>
      </c>
      <c r="AF719" s="148"/>
      <c r="AG719" s="157"/>
      <c r="AH719" s="157"/>
      <c r="AM719" s="157" t="s">
        <v>133</v>
      </c>
    </row>
    <row r="720" spans="1:41" s="93" customFormat="1" ht="15" x14ac:dyDescent="0.25">
      <c r="A720" s="149" t="s">
        <v>475</v>
      </c>
      <c r="B720" s="150" t="s">
        <v>255</v>
      </c>
      <c r="C720" s="151" t="s">
        <v>256</v>
      </c>
      <c r="D720" s="151"/>
      <c r="E720" s="151"/>
      <c r="F720" s="152" t="s">
        <v>257</v>
      </c>
      <c r="G720" s="153"/>
      <c r="H720" s="153"/>
      <c r="I720" s="154">
        <v>6</v>
      </c>
      <c r="J720" s="178">
        <v>18.29</v>
      </c>
      <c r="K720" s="153"/>
      <c r="L720" s="178">
        <v>109.74</v>
      </c>
      <c r="M720" s="193">
        <v>8.1999999999999993</v>
      </c>
      <c r="N720" s="195">
        <v>899.87</v>
      </c>
      <c r="AF720" s="148"/>
      <c r="AG720" s="157"/>
      <c r="AH720" s="157" t="s">
        <v>256</v>
      </c>
      <c r="AM720" s="157"/>
    </row>
    <row r="721" spans="1:42" s="93" customFormat="1" ht="15" x14ac:dyDescent="0.25">
      <c r="A721" s="176"/>
      <c r="B721" s="177"/>
      <c r="C721" s="160" t="s">
        <v>226</v>
      </c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91"/>
      <c r="AF721" s="148"/>
      <c r="AG721" s="157"/>
      <c r="AH721" s="157"/>
      <c r="AM721" s="157"/>
      <c r="AN721" s="166" t="s">
        <v>226</v>
      </c>
    </row>
    <row r="722" spans="1:42" s="93" customFormat="1" ht="15" x14ac:dyDescent="0.25">
      <c r="A722" s="189"/>
      <c r="B722" s="190"/>
      <c r="C722" s="160" t="s">
        <v>370</v>
      </c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91"/>
      <c r="AF722" s="148"/>
      <c r="AG722" s="157"/>
      <c r="AH722" s="157"/>
      <c r="AM722" s="157"/>
      <c r="AP722" s="166" t="s">
        <v>370</v>
      </c>
    </row>
    <row r="723" spans="1:42" s="93" customFormat="1" ht="15" x14ac:dyDescent="0.25">
      <c r="A723" s="189"/>
      <c r="B723" s="190"/>
      <c r="C723" s="160" t="s">
        <v>259</v>
      </c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91"/>
      <c r="AF723" s="148"/>
      <c r="AG723" s="157"/>
      <c r="AH723" s="157"/>
      <c r="AM723" s="157"/>
      <c r="AO723" s="166" t="s">
        <v>259</v>
      </c>
    </row>
    <row r="724" spans="1:42" s="93" customFormat="1" ht="15" x14ac:dyDescent="0.25">
      <c r="A724" s="176"/>
      <c r="B724" s="177"/>
      <c r="C724" s="151" t="s">
        <v>133</v>
      </c>
      <c r="D724" s="151"/>
      <c r="E724" s="151"/>
      <c r="F724" s="152"/>
      <c r="G724" s="153"/>
      <c r="H724" s="153"/>
      <c r="I724" s="153"/>
      <c r="J724" s="155"/>
      <c r="K724" s="153"/>
      <c r="L724" s="178">
        <v>109.74</v>
      </c>
      <c r="M724" s="172"/>
      <c r="N724" s="195">
        <v>899.87</v>
      </c>
      <c r="AF724" s="148"/>
      <c r="AG724" s="157"/>
      <c r="AH724" s="157"/>
      <c r="AM724" s="157" t="s">
        <v>133</v>
      </c>
    </row>
    <row r="725" spans="1:42" s="93" customFormat="1" ht="15" x14ac:dyDescent="0.25">
      <c r="A725" s="149" t="s">
        <v>476</v>
      </c>
      <c r="B725" s="150" t="s">
        <v>261</v>
      </c>
      <c r="C725" s="151" t="s">
        <v>262</v>
      </c>
      <c r="D725" s="151"/>
      <c r="E725" s="151"/>
      <c r="F725" s="152" t="s">
        <v>225</v>
      </c>
      <c r="G725" s="153"/>
      <c r="H725" s="153"/>
      <c r="I725" s="154">
        <v>6</v>
      </c>
      <c r="J725" s="178">
        <v>3.01</v>
      </c>
      <c r="K725" s="153"/>
      <c r="L725" s="178">
        <v>18.059999999999999</v>
      </c>
      <c r="M725" s="193">
        <v>8.1999999999999993</v>
      </c>
      <c r="N725" s="195">
        <v>148.09</v>
      </c>
      <c r="AF725" s="148"/>
      <c r="AG725" s="157"/>
      <c r="AH725" s="157" t="s">
        <v>262</v>
      </c>
      <c r="AM725" s="157"/>
    </row>
    <row r="726" spans="1:42" s="93" customFormat="1" ht="15" x14ac:dyDescent="0.25">
      <c r="A726" s="176"/>
      <c r="B726" s="177"/>
      <c r="C726" s="160" t="s">
        <v>226</v>
      </c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91"/>
      <c r="AF726" s="148"/>
      <c r="AG726" s="157"/>
      <c r="AH726" s="157"/>
      <c r="AM726" s="157"/>
      <c r="AN726" s="166" t="s">
        <v>226</v>
      </c>
    </row>
    <row r="727" spans="1:42" s="93" customFormat="1" ht="15" x14ac:dyDescent="0.25">
      <c r="A727" s="189"/>
      <c r="B727" s="190"/>
      <c r="C727" s="160" t="s">
        <v>370</v>
      </c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91"/>
      <c r="AF727" s="148"/>
      <c r="AG727" s="157"/>
      <c r="AH727" s="157"/>
      <c r="AM727" s="157"/>
      <c r="AP727" s="166" t="s">
        <v>370</v>
      </c>
    </row>
    <row r="728" spans="1:42" s="93" customFormat="1" ht="15" x14ac:dyDescent="0.25">
      <c r="A728" s="189"/>
      <c r="B728" s="190"/>
      <c r="C728" s="160" t="s">
        <v>263</v>
      </c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91"/>
      <c r="AF728" s="148"/>
      <c r="AG728" s="157"/>
      <c r="AH728" s="157"/>
      <c r="AM728" s="157"/>
      <c r="AO728" s="166" t="s">
        <v>263</v>
      </c>
    </row>
    <row r="729" spans="1:42" s="93" customFormat="1" ht="15" x14ac:dyDescent="0.25">
      <c r="A729" s="176"/>
      <c r="B729" s="177"/>
      <c r="C729" s="151" t="s">
        <v>133</v>
      </c>
      <c r="D729" s="151"/>
      <c r="E729" s="151"/>
      <c r="F729" s="152"/>
      <c r="G729" s="153"/>
      <c r="H729" s="153"/>
      <c r="I729" s="153"/>
      <c r="J729" s="155"/>
      <c r="K729" s="153"/>
      <c r="L729" s="178">
        <v>18.059999999999999</v>
      </c>
      <c r="M729" s="172"/>
      <c r="N729" s="195">
        <v>148.09</v>
      </c>
      <c r="AF729" s="148"/>
      <c r="AG729" s="157"/>
      <c r="AH729" s="157"/>
      <c r="AM729" s="157" t="s">
        <v>133</v>
      </c>
    </row>
    <row r="730" spans="1:42" s="93" customFormat="1" ht="15" x14ac:dyDescent="0.25">
      <c r="A730" s="149" t="s">
        <v>477</v>
      </c>
      <c r="B730" s="150" t="s">
        <v>282</v>
      </c>
      <c r="C730" s="151" t="s">
        <v>283</v>
      </c>
      <c r="D730" s="151"/>
      <c r="E730" s="151"/>
      <c r="F730" s="152" t="s">
        <v>284</v>
      </c>
      <c r="G730" s="153"/>
      <c r="H730" s="153"/>
      <c r="I730" s="193">
        <v>0.6</v>
      </c>
      <c r="J730" s="155"/>
      <c r="K730" s="153"/>
      <c r="L730" s="155"/>
      <c r="M730" s="153"/>
      <c r="N730" s="156"/>
      <c r="AF730" s="148"/>
      <c r="AG730" s="157"/>
      <c r="AH730" s="157" t="s">
        <v>283</v>
      </c>
      <c r="AM730" s="157"/>
    </row>
    <row r="731" spans="1:42" s="93" customFormat="1" ht="15" x14ac:dyDescent="0.25">
      <c r="A731" s="158"/>
      <c r="B731" s="159" t="s">
        <v>114</v>
      </c>
      <c r="C731" s="160" t="s">
        <v>118</v>
      </c>
      <c r="D731" s="160"/>
      <c r="E731" s="160"/>
      <c r="F731" s="161"/>
      <c r="G731" s="162"/>
      <c r="H731" s="162"/>
      <c r="I731" s="162"/>
      <c r="J731" s="163">
        <v>54.05</v>
      </c>
      <c r="K731" s="162"/>
      <c r="L731" s="163">
        <v>32.43</v>
      </c>
      <c r="M731" s="164">
        <v>27.49</v>
      </c>
      <c r="N731" s="180">
        <v>891.5</v>
      </c>
      <c r="AF731" s="148"/>
      <c r="AG731" s="157"/>
      <c r="AH731" s="157"/>
      <c r="AJ731" s="166" t="s">
        <v>118</v>
      </c>
      <c r="AM731" s="157"/>
    </row>
    <row r="732" spans="1:42" s="93" customFormat="1" ht="15" x14ac:dyDescent="0.25">
      <c r="A732" s="158"/>
      <c r="B732" s="159" t="s">
        <v>119</v>
      </c>
      <c r="C732" s="160" t="s">
        <v>120</v>
      </c>
      <c r="D732" s="160"/>
      <c r="E732" s="160"/>
      <c r="F732" s="161"/>
      <c r="G732" s="162"/>
      <c r="H732" s="162"/>
      <c r="I732" s="162"/>
      <c r="J732" s="163">
        <v>4.91</v>
      </c>
      <c r="K732" s="162"/>
      <c r="L732" s="163">
        <v>2.95</v>
      </c>
      <c r="M732" s="164">
        <v>10.92</v>
      </c>
      <c r="N732" s="180">
        <v>32.21</v>
      </c>
      <c r="AF732" s="148"/>
      <c r="AG732" s="157"/>
      <c r="AH732" s="157"/>
      <c r="AJ732" s="166" t="s">
        <v>120</v>
      </c>
      <c r="AM732" s="157"/>
    </row>
    <row r="733" spans="1:42" s="93" customFormat="1" ht="15" x14ac:dyDescent="0.25">
      <c r="A733" s="158"/>
      <c r="B733" s="159" t="s">
        <v>139</v>
      </c>
      <c r="C733" s="160" t="s">
        <v>145</v>
      </c>
      <c r="D733" s="160"/>
      <c r="E733" s="160"/>
      <c r="F733" s="161"/>
      <c r="G733" s="162"/>
      <c r="H733" s="162"/>
      <c r="I733" s="162"/>
      <c r="J733" s="163">
        <v>101.46</v>
      </c>
      <c r="K733" s="162"/>
      <c r="L733" s="163">
        <v>60.88</v>
      </c>
      <c r="M733" s="181">
        <v>8.1999999999999993</v>
      </c>
      <c r="N733" s="180">
        <v>499.22</v>
      </c>
      <c r="AF733" s="148"/>
      <c r="AG733" s="157"/>
      <c r="AH733" s="157"/>
      <c r="AJ733" s="166" t="s">
        <v>145</v>
      </c>
      <c r="AM733" s="157"/>
    </row>
    <row r="734" spans="1:42" s="93" customFormat="1" ht="15" x14ac:dyDescent="0.25">
      <c r="A734" s="167"/>
      <c r="B734" s="159"/>
      <c r="C734" s="160" t="s">
        <v>123</v>
      </c>
      <c r="D734" s="160"/>
      <c r="E734" s="160"/>
      <c r="F734" s="161" t="s">
        <v>124</v>
      </c>
      <c r="G734" s="164">
        <v>6.93</v>
      </c>
      <c r="H734" s="162"/>
      <c r="I734" s="188">
        <v>4.1580000000000004</v>
      </c>
      <c r="J734" s="168"/>
      <c r="K734" s="162"/>
      <c r="L734" s="168"/>
      <c r="M734" s="162"/>
      <c r="N734" s="169"/>
      <c r="AF734" s="148"/>
      <c r="AG734" s="157"/>
      <c r="AH734" s="157"/>
      <c r="AK734" s="166" t="s">
        <v>123</v>
      </c>
      <c r="AM734" s="157"/>
    </row>
    <row r="735" spans="1:42" s="93" customFormat="1" ht="15" x14ac:dyDescent="0.25">
      <c r="A735" s="158"/>
      <c r="B735" s="159"/>
      <c r="C735" s="170" t="s">
        <v>126</v>
      </c>
      <c r="D735" s="170"/>
      <c r="E735" s="170"/>
      <c r="F735" s="171"/>
      <c r="G735" s="172"/>
      <c r="H735" s="172"/>
      <c r="I735" s="172"/>
      <c r="J735" s="173">
        <v>160.41999999999999</v>
      </c>
      <c r="K735" s="172"/>
      <c r="L735" s="173">
        <v>96.26</v>
      </c>
      <c r="M735" s="172"/>
      <c r="N735" s="174">
        <v>1422.93</v>
      </c>
      <c r="AF735" s="148"/>
      <c r="AG735" s="157"/>
      <c r="AH735" s="157"/>
      <c r="AL735" s="166" t="s">
        <v>126</v>
      </c>
      <c r="AM735" s="157"/>
    </row>
    <row r="736" spans="1:42" s="93" customFormat="1" ht="15" x14ac:dyDescent="0.25">
      <c r="A736" s="167"/>
      <c r="B736" s="159"/>
      <c r="C736" s="160" t="s">
        <v>127</v>
      </c>
      <c r="D736" s="160"/>
      <c r="E736" s="160"/>
      <c r="F736" s="161"/>
      <c r="G736" s="162"/>
      <c r="H736" s="162"/>
      <c r="I736" s="162"/>
      <c r="J736" s="168"/>
      <c r="K736" s="162"/>
      <c r="L736" s="163">
        <v>32.43</v>
      </c>
      <c r="M736" s="162"/>
      <c r="N736" s="180">
        <v>891.5</v>
      </c>
      <c r="AF736" s="148"/>
      <c r="AG736" s="157"/>
      <c r="AH736" s="157"/>
      <c r="AK736" s="166" t="s">
        <v>127</v>
      </c>
      <c r="AM736" s="157"/>
    </row>
    <row r="737" spans="1:42" s="93" customFormat="1" ht="22.5" x14ac:dyDescent="0.25">
      <c r="A737" s="167"/>
      <c r="B737" s="159" t="s">
        <v>269</v>
      </c>
      <c r="C737" s="160" t="s">
        <v>270</v>
      </c>
      <c r="D737" s="160"/>
      <c r="E737" s="160"/>
      <c r="F737" s="161" t="s">
        <v>130</v>
      </c>
      <c r="G737" s="175">
        <v>110</v>
      </c>
      <c r="H737" s="162"/>
      <c r="I737" s="175">
        <v>110</v>
      </c>
      <c r="J737" s="168"/>
      <c r="K737" s="162"/>
      <c r="L737" s="163">
        <v>35.67</v>
      </c>
      <c r="M737" s="162"/>
      <c r="N737" s="180">
        <v>980.65</v>
      </c>
      <c r="AF737" s="148"/>
      <c r="AG737" s="157"/>
      <c r="AH737" s="157"/>
      <c r="AK737" s="166" t="s">
        <v>270</v>
      </c>
      <c r="AM737" s="157"/>
    </row>
    <row r="738" spans="1:42" s="93" customFormat="1" ht="22.5" x14ac:dyDescent="0.25">
      <c r="A738" s="167"/>
      <c r="B738" s="159" t="s">
        <v>271</v>
      </c>
      <c r="C738" s="160" t="s">
        <v>272</v>
      </c>
      <c r="D738" s="160"/>
      <c r="E738" s="160"/>
      <c r="F738" s="161" t="s">
        <v>130</v>
      </c>
      <c r="G738" s="175">
        <v>69</v>
      </c>
      <c r="H738" s="162"/>
      <c r="I738" s="175">
        <v>69</v>
      </c>
      <c r="J738" s="168"/>
      <c r="K738" s="162"/>
      <c r="L738" s="163">
        <v>22.38</v>
      </c>
      <c r="M738" s="162"/>
      <c r="N738" s="180">
        <v>615.14</v>
      </c>
      <c r="AF738" s="148"/>
      <c r="AG738" s="157"/>
      <c r="AH738" s="157"/>
      <c r="AK738" s="166" t="s">
        <v>272</v>
      </c>
      <c r="AM738" s="157"/>
    </row>
    <row r="739" spans="1:42" s="93" customFormat="1" ht="15" x14ac:dyDescent="0.25">
      <c r="A739" s="176"/>
      <c r="B739" s="177"/>
      <c r="C739" s="151" t="s">
        <v>133</v>
      </c>
      <c r="D739" s="151"/>
      <c r="E739" s="151"/>
      <c r="F739" s="152"/>
      <c r="G739" s="153"/>
      <c r="H739" s="153"/>
      <c r="I739" s="153"/>
      <c r="J739" s="155"/>
      <c r="K739" s="153"/>
      <c r="L739" s="178">
        <v>154.31</v>
      </c>
      <c r="M739" s="172"/>
      <c r="N739" s="179">
        <v>3018.72</v>
      </c>
      <c r="AF739" s="148"/>
      <c r="AG739" s="157"/>
      <c r="AH739" s="157"/>
      <c r="AM739" s="157" t="s">
        <v>133</v>
      </c>
    </row>
    <row r="740" spans="1:42" s="93" customFormat="1" ht="15" x14ac:dyDescent="0.25">
      <c r="A740" s="233" t="s">
        <v>478</v>
      </c>
      <c r="B740" s="234"/>
      <c r="C740" s="234"/>
      <c r="D740" s="234"/>
      <c r="E740" s="234"/>
      <c r="F740" s="234"/>
      <c r="G740" s="234"/>
      <c r="H740" s="234"/>
      <c r="I740" s="234"/>
      <c r="J740" s="234"/>
      <c r="K740" s="234"/>
      <c r="L740" s="234"/>
      <c r="M740" s="234"/>
      <c r="N740" s="235"/>
      <c r="AF740" s="148"/>
      <c r="AG740" s="157" t="s">
        <v>478</v>
      </c>
      <c r="AH740" s="157"/>
      <c r="AM740" s="157"/>
    </row>
    <row r="741" spans="1:42" s="93" customFormat="1" ht="45.75" x14ac:dyDescent="0.25">
      <c r="A741" s="149" t="s">
        <v>479</v>
      </c>
      <c r="B741" s="150" t="s">
        <v>480</v>
      </c>
      <c r="C741" s="151" t="s">
        <v>481</v>
      </c>
      <c r="D741" s="151"/>
      <c r="E741" s="151"/>
      <c r="F741" s="152" t="s">
        <v>482</v>
      </c>
      <c r="G741" s="153"/>
      <c r="H741" s="153"/>
      <c r="I741" s="196">
        <v>0.996</v>
      </c>
      <c r="J741" s="155"/>
      <c r="K741" s="153"/>
      <c r="L741" s="155"/>
      <c r="M741" s="153"/>
      <c r="N741" s="156"/>
      <c r="AF741" s="148"/>
      <c r="AG741" s="157"/>
      <c r="AH741" s="157" t="s">
        <v>481</v>
      </c>
      <c r="AM741" s="157"/>
    </row>
    <row r="742" spans="1:42" s="93" customFormat="1" ht="15" x14ac:dyDescent="0.25">
      <c r="A742" s="189"/>
      <c r="B742" s="190"/>
      <c r="C742" s="160" t="s">
        <v>483</v>
      </c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91"/>
      <c r="AF742" s="148"/>
      <c r="AG742" s="157"/>
      <c r="AH742" s="157"/>
      <c r="AM742" s="157"/>
      <c r="AP742" s="166" t="s">
        <v>483</v>
      </c>
    </row>
    <row r="743" spans="1:42" s="93" customFormat="1" ht="15" x14ac:dyDescent="0.25">
      <c r="A743" s="158"/>
      <c r="B743" s="159" t="s">
        <v>114</v>
      </c>
      <c r="C743" s="160" t="s">
        <v>118</v>
      </c>
      <c r="D743" s="160"/>
      <c r="E743" s="160"/>
      <c r="F743" s="161"/>
      <c r="G743" s="162"/>
      <c r="H743" s="162"/>
      <c r="I743" s="162"/>
      <c r="J743" s="163">
        <v>101.4</v>
      </c>
      <c r="K743" s="162"/>
      <c r="L743" s="163">
        <v>100.99</v>
      </c>
      <c r="M743" s="164">
        <v>27.49</v>
      </c>
      <c r="N743" s="165">
        <v>2776.22</v>
      </c>
      <c r="AF743" s="148"/>
      <c r="AG743" s="157"/>
      <c r="AH743" s="157"/>
      <c r="AJ743" s="166" t="s">
        <v>118</v>
      </c>
      <c r="AM743" s="157"/>
    </row>
    <row r="744" spans="1:42" s="93" customFormat="1" ht="15" x14ac:dyDescent="0.25">
      <c r="A744" s="158"/>
      <c r="B744" s="159" t="s">
        <v>119</v>
      </c>
      <c r="C744" s="160" t="s">
        <v>120</v>
      </c>
      <c r="D744" s="160"/>
      <c r="E744" s="160"/>
      <c r="F744" s="161"/>
      <c r="G744" s="162"/>
      <c r="H744" s="162"/>
      <c r="I744" s="162"/>
      <c r="J744" s="242">
        <v>3563.26</v>
      </c>
      <c r="K744" s="162"/>
      <c r="L744" s="242">
        <v>3549.01</v>
      </c>
      <c r="M744" s="164">
        <v>10.92</v>
      </c>
      <c r="N744" s="165">
        <v>38755.19</v>
      </c>
      <c r="AF744" s="148"/>
      <c r="AG744" s="157"/>
      <c r="AH744" s="157"/>
      <c r="AJ744" s="166" t="s">
        <v>120</v>
      </c>
      <c r="AM744" s="157"/>
    </row>
    <row r="745" spans="1:42" s="93" customFormat="1" ht="15" x14ac:dyDescent="0.25">
      <c r="A745" s="158"/>
      <c r="B745" s="159" t="s">
        <v>121</v>
      </c>
      <c r="C745" s="160" t="s">
        <v>122</v>
      </c>
      <c r="D745" s="160"/>
      <c r="E745" s="160"/>
      <c r="F745" s="161"/>
      <c r="G745" s="162"/>
      <c r="H745" s="162"/>
      <c r="I745" s="162"/>
      <c r="J745" s="163">
        <v>507.6</v>
      </c>
      <c r="K745" s="162"/>
      <c r="L745" s="163">
        <v>505.57</v>
      </c>
      <c r="M745" s="164">
        <v>27.49</v>
      </c>
      <c r="N745" s="165">
        <v>13898.12</v>
      </c>
      <c r="AF745" s="148"/>
      <c r="AG745" s="157"/>
      <c r="AH745" s="157"/>
      <c r="AJ745" s="166" t="s">
        <v>122</v>
      </c>
      <c r="AM745" s="157"/>
    </row>
    <row r="746" spans="1:42" s="93" customFormat="1" ht="15" x14ac:dyDescent="0.25">
      <c r="A746" s="158"/>
      <c r="B746" s="159" t="s">
        <v>139</v>
      </c>
      <c r="C746" s="160" t="s">
        <v>145</v>
      </c>
      <c r="D746" s="160"/>
      <c r="E746" s="160"/>
      <c r="F746" s="161"/>
      <c r="G746" s="162"/>
      <c r="H746" s="162"/>
      <c r="I746" s="162"/>
      <c r="J746" s="163">
        <v>4.34</v>
      </c>
      <c r="K746" s="162"/>
      <c r="L746" s="163">
        <v>4.32</v>
      </c>
      <c r="M746" s="181">
        <v>8.1999999999999993</v>
      </c>
      <c r="N746" s="180">
        <v>35.42</v>
      </c>
      <c r="AF746" s="148"/>
      <c r="AG746" s="157"/>
      <c r="AH746" s="157"/>
      <c r="AJ746" s="166" t="s">
        <v>145</v>
      </c>
      <c r="AM746" s="157"/>
    </row>
    <row r="747" spans="1:42" s="93" customFormat="1" ht="15" x14ac:dyDescent="0.25">
      <c r="A747" s="167"/>
      <c r="B747" s="159"/>
      <c r="C747" s="160" t="s">
        <v>123</v>
      </c>
      <c r="D747" s="160"/>
      <c r="E747" s="160"/>
      <c r="F747" s="161" t="s">
        <v>124</v>
      </c>
      <c r="G747" s="175">
        <v>13</v>
      </c>
      <c r="H747" s="162"/>
      <c r="I747" s="188">
        <v>12.948</v>
      </c>
      <c r="J747" s="168"/>
      <c r="K747" s="162"/>
      <c r="L747" s="168"/>
      <c r="M747" s="162"/>
      <c r="N747" s="169"/>
      <c r="AF747" s="148"/>
      <c r="AG747" s="157"/>
      <c r="AH747" s="157"/>
      <c r="AK747" s="166" t="s">
        <v>123</v>
      </c>
      <c r="AM747" s="157"/>
    </row>
    <row r="748" spans="1:42" s="93" customFormat="1" ht="15" x14ac:dyDescent="0.25">
      <c r="A748" s="167"/>
      <c r="B748" s="159"/>
      <c r="C748" s="160" t="s">
        <v>125</v>
      </c>
      <c r="D748" s="160"/>
      <c r="E748" s="160"/>
      <c r="F748" s="161" t="s">
        <v>124</v>
      </c>
      <c r="G748" s="181">
        <v>37.6</v>
      </c>
      <c r="H748" s="162"/>
      <c r="I748" s="238">
        <v>37.449599999999997</v>
      </c>
      <c r="J748" s="168"/>
      <c r="K748" s="162"/>
      <c r="L748" s="168"/>
      <c r="M748" s="162"/>
      <c r="N748" s="169"/>
      <c r="AF748" s="148"/>
      <c r="AG748" s="157"/>
      <c r="AH748" s="157"/>
      <c r="AK748" s="166" t="s">
        <v>125</v>
      </c>
      <c r="AM748" s="157"/>
    </row>
    <row r="749" spans="1:42" s="93" customFormat="1" ht="15" x14ac:dyDescent="0.25">
      <c r="A749" s="158"/>
      <c r="B749" s="159"/>
      <c r="C749" s="170" t="s">
        <v>126</v>
      </c>
      <c r="D749" s="170"/>
      <c r="E749" s="170"/>
      <c r="F749" s="171"/>
      <c r="G749" s="172"/>
      <c r="H749" s="172"/>
      <c r="I749" s="172"/>
      <c r="J749" s="243">
        <v>3669</v>
      </c>
      <c r="K749" s="172"/>
      <c r="L749" s="243">
        <v>3654.32</v>
      </c>
      <c r="M749" s="172"/>
      <c r="N749" s="174">
        <v>41566.83</v>
      </c>
      <c r="AF749" s="148"/>
      <c r="AG749" s="157"/>
      <c r="AH749" s="157"/>
      <c r="AL749" s="166" t="s">
        <v>126</v>
      </c>
      <c r="AM749" s="157"/>
    </row>
    <row r="750" spans="1:42" s="93" customFormat="1" ht="15" x14ac:dyDescent="0.25">
      <c r="A750" s="167"/>
      <c r="B750" s="159"/>
      <c r="C750" s="160" t="s">
        <v>127</v>
      </c>
      <c r="D750" s="160"/>
      <c r="E750" s="160"/>
      <c r="F750" s="161"/>
      <c r="G750" s="162"/>
      <c r="H750" s="162"/>
      <c r="I750" s="162"/>
      <c r="J750" s="168"/>
      <c r="K750" s="162"/>
      <c r="L750" s="163">
        <v>606.55999999999995</v>
      </c>
      <c r="M750" s="162"/>
      <c r="N750" s="165">
        <v>16674.34</v>
      </c>
      <c r="AF750" s="148"/>
      <c r="AG750" s="157"/>
      <c r="AH750" s="157"/>
      <c r="AK750" s="166" t="s">
        <v>127</v>
      </c>
      <c r="AM750" s="157"/>
    </row>
    <row r="751" spans="1:42" s="93" customFormat="1" ht="23.25" x14ac:dyDescent="0.25">
      <c r="A751" s="167"/>
      <c r="B751" s="159" t="s">
        <v>484</v>
      </c>
      <c r="C751" s="160" t="s">
        <v>485</v>
      </c>
      <c r="D751" s="160"/>
      <c r="E751" s="160"/>
      <c r="F751" s="161" t="s">
        <v>130</v>
      </c>
      <c r="G751" s="175">
        <v>92</v>
      </c>
      <c r="H751" s="162"/>
      <c r="I751" s="175">
        <v>92</v>
      </c>
      <c r="J751" s="168"/>
      <c r="K751" s="162"/>
      <c r="L751" s="163">
        <v>558.04</v>
      </c>
      <c r="M751" s="162"/>
      <c r="N751" s="165">
        <v>15340.39</v>
      </c>
      <c r="AF751" s="148"/>
      <c r="AG751" s="157"/>
      <c r="AH751" s="157"/>
      <c r="AK751" s="166" t="s">
        <v>485</v>
      </c>
      <c r="AM751" s="157"/>
    </row>
    <row r="752" spans="1:42" s="93" customFormat="1" ht="23.25" x14ac:dyDescent="0.25">
      <c r="A752" s="167"/>
      <c r="B752" s="159" t="s">
        <v>486</v>
      </c>
      <c r="C752" s="160" t="s">
        <v>487</v>
      </c>
      <c r="D752" s="160"/>
      <c r="E752" s="160"/>
      <c r="F752" s="161" t="s">
        <v>130</v>
      </c>
      <c r="G752" s="175">
        <v>46</v>
      </c>
      <c r="H752" s="162"/>
      <c r="I752" s="175">
        <v>46</v>
      </c>
      <c r="J752" s="168"/>
      <c r="K752" s="162"/>
      <c r="L752" s="163">
        <v>279.02</v>
      </c>
      <c r="M752" s="162"/>
      <c r="N752" s="165">
        <v>7670.2</v>
      </c>
      <c r="AF752" s="148"/>
      <c r="AG752" s="157"/>
      <c r="AH752" s="157"/>
      <c r="AK752" s="166" t="s">
        <v>487</v>
      </c>
      <c r="AM752" s="157"/>
    </row>
    <row r="753" spans="1:39" s="93" customFormat="1" ht="15" x14ac:dyDescent="0.25">
      <c r="A753" s="176"/>
      <c r="B753" s="177"/>
      <c r="C753" s="151" t="s">
        <v>133</v>
      </c>
      <c r="D753" s="151"/>
      <c r="E753" s="151"/>
      <c r="F753" s="152"/>
      <c r="G753" s="153"/>
      <c r="H753" s="153"/>
      <c r="I753" s="153"/>
      <c r="J753" s="155"/>
      <c r="K753" s="153"/>
      <c r="L753" s="192">
        <v>4491.38</v>
      </c>
      <c r="M753" s="172"/>
      <c r="N753" s="179">
        <v>64577.42</v>
      </c>
      <c r="AF753" s="148"/>
      <c r="AG753" s="157"/>
      <c r="AH753" s="157"/>
      <c r="AM753" s="157" t="s">
        <v>133</v>
      </c>
    </row>
    <row r="754" spans="1:39" s="93" customFormat="1" ht="34.5" x14ac:dyDescent="0.25">
      <c r="A754" s="149" t="s">
        <v>488</v>
      </c>
      <c r="B754" s="150" t="s">
        <v>489</v>
      </c>
      <c r="C754" s="151" t="s">
        <v>490</v>
      </c>
      <c r="D754" s="151"/>
      <c r="E754" s="151"/>
      <c r="F754" s="152" t="s">
        <v>159</v>
      </c>
      <c r="G754" s="153"/>
      <c r="H754" s="153"/>
      <c r="I754" s="154">
        <v>1494</v>
      </c>
      <c r="J754" s="178">
        <v>44.92</v>
      </c>
      <c r="K754" s="153"/>
      <c r="L754" s="192">
        <v>67110.48</v>
      </c>
      <c r="M754" s="194">
        <v>10.92</v>
      </c>
      <c r="N754" s="179">
        <v>732846.44</v>
      </c>
      <c r="AF754" s="148"/>
      <c r="AG754" s="157"/>
      <c r="AH754" s="157" t="s">
        <v>490</v>
      </c>
      <c r="AM754" s="157"/>
    </row>
    <row r="755" spans="1:39" s="93" customFormat="1" ht="15" x14ac:dyDescent="0.25">
      <c r="A755" s="176"/>
      <c r="B755" s="177"/>
      <c r="C755" s="151" t="s">
        <v>133</v>
      </c>
      <c r="D755" s="151"/>
      <c r="E755" s="151"/>
      <c r="F755" s="152"/>
      <c r="G755" s="153"/>
      <c r="H755" s="153"/>
      <c r="I755" s="153"/>
      <c r="J755" s="155"/>
      <c r="K755" s="153"/>
      <c r="L755" s="192">
        <v>67110.48</v>
      </c>
      <c r="M755" s="172"/>
      <c r="N755" s="179">
        <v>732846.44</v>
      </c>
      <c r="AF755" s="148"/>
      <c r="AG755" s="157"/>
      <c r="AH755" s="157"/>
      <c r="AM755" s="157" t="s">
        <v>133</v>
      </c>
    </row>
    <row r="756" spans="1:39" s="93" customFormat="1" ht="23.25" x14ac:dyDescent="0.25">
      <c r="A756" s="149" t="s">
        <v>491</v>
      </c>
      <c r="B756" s="150" t="s">
        <v>492</v>
      </c>
      <c r="C756" s="151" t="s">
        <v>493</v>
      </c>
      <c r="D756" s="151"/>
      <c r="E756" s="151"/>
      <c r="F756" s="152" t="s">
        <v>284</v>
      </c>
      <c r="G756" s="153"/>
      <c r="H756" s="153"/>
      <c r="I756" s="154">
        <v>90</v>
      </c>
      <c r="J756" s="155"/>
      <c r="K756" s="153"/>
      <c r="L756" s="155"/>
      <c r="M756" s="153"/>
      <c r="N756" s="156"/>
      <c r="AF756" s="148"/>
      <c r="AG756" s="157"/>
      <c r="AH756" s="157" t="s">
        <v>493</v>
      </c>
      <c r="AM756" s="157"/>
    </row>
    <row r="757" spans="1:39" s="93" customFormat="1" ht="15" x14ac:dyDescent="0.25">
      <c r="A757" s="158"/>
      <c r="B757" s="159" t="s">
        <v>114</v>
      </c>
      <c r="C757" s="160" t="s">
        <v>118</v>
      </c>
      <c r="D757" s="160"/>
      <c r="E757" s="160"/>
      <c r="F757" s="161"/>
      <c r="G757" s="162"/>
      <c r="H757" s="162"/>
      <c r="I757" s="162"/>
      <c r="J757" s="163">
        <v>6.75</v>
      </c>
      <c r="K757" s="162"/>
      <c r="L757" s="163">
        <v>607.5</v>
      </c>
      <c r="M757" s="164">
        <v>27.49</v>
      </c>
      <c r="N757" s="165">
        <v>16700.18</v>
      </c>
      <c r="AF757" s="148"/>
      <c r="AG757" s="157"/>
      <c r="AH757" s="157"/>
      <c r="AJ757" s="166" t="s">
        <v>118</v>
      </c>
      <c r="AM757" s="157"/>
    </row>
    <row r="758" spans="1:39" s="93" customFormat="1" ht="15" x14ac:dyDescent="0.25">
      <c r="A758" s="158"/>
      <c r="B758" s="159" t="s">
        <v>119</v>
      </c>
      <c r="C758" s="160" t="s">
        <v>120</v>
      </c>
      <c r="D758" s="160"/>
      <c r="E758" s="160"/>
      <c r="F758" s="161"/>
      <c r="G758" s="162"/>
      <c r="H758" s="162"/>
      <c r="I758" s="162"/>
      <c r="J758" s="163">
        <v>8.2899999999999991</v>
      </c>
      <c r="K758" s="162"/>
      <c r="L758" s="163">
        <v>746.1</v>
      </c>
      <c r="M758" s="164">
        <v>10.92</v>
      </c>
      <c r="N758" s="165">
        <v>8147.41</v>
      </c>
      <c r="AF758" s="148"/>
      <c r="AG758" s="157"/>
      <c r="AH758" s="157"/>
      <c r="AJ758" s="166" t="s">
        <v>120</v>
      </c>
      <c r="AM758" s="157"/>
    </row>
    <row r="759" spans="1:39" s="93" customFormat="1" ht="15" x14ac:dyDescent="0.25">
      <c r="A759" s="158"/>
      <c r="B759" s="159" t="s">
        <v>121</v>
      </c>
      <c r="C759" s="160" t="s">
        <v>122</v>
      </c>
      <c r="D759" s="160"/>
      <c r="E759" s="160"/>
      <c r="F759" s="161"/>
      <c r="G759" s="162"/>
      <c r="H759" s="162"/>
      <c r="I759" s="162"/>
      <c r="J759" s="163">
        <v>0.81</v>
      </c>
      <c r="K759" s="162"/>
      <c r="L759" s="163">
        <v>72.900000000000006</v>
      </c>
      <c r="M759" s="164">
        <v>27.49</v>
      </c>
      <c r="N759" s="165">
        <v>2004.02</v>
      </c>
      <c r="AF759" s="148"/>
      <c r="AG759" s="157"/>
      <c r="AH759" s="157"/>
      <c r="AJ759" s="166" t="s">
        <v>122</v>
      </c>
      <c r="AM759" s="157"/>
    </row>
    <row r="760" spans="1:39" s="93" customFormat="1" ht="15" x14ac:dyDescent="0.25">
      <c r="A760" s="158"/>
      <c r="B760" s="159" t="s">
        <v>139</v>
      </c>
      <c r="C760" s="160" t="s">
        <v>145</v>
      </c>
      <c r="D760" s="160"/>
      <c r="E760" s="160"/>
      <c r="F760" s="161"/>
      <c r="G760" s="162"/>
      <c r="H760" s="162"/>
      <c r="I760" s="162"/>
      <c r="J760" s="163">
        <v>0.37</v>
      </c>
      <c r="K760" s="162"/>
      <c r="L760" s="163">
        <v>33.299999999999997</v>
      </c>
      <c r="M760" s="181">
        <v>8.1999999999999993</v>
      </c>
      <c r="N760" s="180">
        <v>273.06</v>
      </c>
      <c r="AF760" s="148"/>
      <c r="AG760" s="157"/>
      <c r="AH760" s="157"/>
      <c r="AJ760" s="166" t="s">
        <v>145</v>
      </c>
      <c r="AM760" s="157"/>
    </row>
    <row r="761" spans="1:39" s="93" customFormat="1" ht="15" x14ac:dyDescent="0.25">
      <c r="A761" s="167"/>
      <c r="B761" s="159"/>
      <c r="C761" s="160" t="s">
        <v>123</v>
      </c>
      <c r="D761" s="160"/>
      <c r="E761" s="160"/>
      <c r="F761" s="161" t="s">
        <v>124</v>
      </c>
      <c r="G761" s="164">
        <v>0.85</v>
      </c>
      <c r="H761" s="162"/>
      <c r="I761" s="181">
        <v>76.5</v>
      </c>
      <c r="J761" s="168"/>
      <c r="K761" s="162"/>
      <c r="L761" s="168"/>
      <c r="M761" s="162"/>
      <c r="N761" s="169"/>
      <c r="AF761" s="148"/>
      <c r="AG761" s="157"/>
      <c r="AH761" s="157"/>
      <c r="AK761" s="166" t="s">
        <v>123</v>
      </c>
      <c r="AM761" s="157"/>
    </row>
    <row r="762" spans="1:39" s="93" customFormat="1" ht="15" x14ac:dyDescent="0.25">
      <c r="A762" s="167"/>
      <c r="B762" s="159"/>
      <c r="C762" s="160" t="s">
        <v>125</v>
      </c>
      <c r="D762" s="160"/>
      <c r="E762" s="160"/>
      <c r="F762" s="161" t="s">
        <v>124</v>
      </c>
      <c r="G762" s="164">
        <v>7.0000000000000007E-2</v>
      </c>
      <c r="H762" s="162"/>
      <c r="I762" s="181">
        <v>6.3</v>
      </c>
      <c r="J762" s="168"/>
      <c r="K762" s="162"/>
      <c r="L762" s="168"/>
      <c r="M762" s="162"/>
      <c r="N762" s="169"/>
      <c r="AF762" s="148"/>
      <c r="AG762" s="157"/>
      <c r="AH762" s="157"/>
      <c r="AK762" s="166" t="s">
        <v>125</v>
      </c>
      <c r="AM762" s="157"/>
    </row>
    <row r="763" spans="1:39" s="93" customFormat="1" ht="15" x14ac:dyDescent="0.25">
      <c r="A763" s="158"/>
      <c r="B763" s="159"/>
      <c r="C763" s="170" t="s">
        <v>126</v>
      </c>
      <c r="D763" s="170"/>
      <c r="E763" s="170"/>
      <c r="F763" s="171"/>
      <c r="G763" s="172"/>
      <c r="H763" s="172"/>
      <c r="I763" s="172"/>
      <c r="J763" s="173">
        <v>15.41</v>
      </c>
      <c r="K763" s="172"/>
      <c r="L763" s="243">
        <v>1386.9</v>
      </c>
      <c r="M763" s="172"/>
      <c r="N763" s="174">
        <v>25120.65</v>
      </c>
      <c r="AF763" s="148"/>
      <c r="AG763" s="157"/>
      <c r="AH763" s="157"/>
      <c r="AL763" s="166" t="s">
        <v>126</v>
      </c>
      <c r="AM763" s="157"/>
    </row>
    <row r="764" spans="1:39" s="93" customFormat="1" ht="15" x14ac:dyDescent="0.25">
      <c r="A764" s="167"/>
      <c r="B764" s="159"/>
      <c r="C764" s="160" t="s">
        <v>127</v>
      </c>
      <c r="D764" s="160"/>
      <c r="E764" s="160"/>
      <c r="F764" s="161"/>
      <c r="G764" s="162"/>
      <c r="H764" s="162"/>
      <c r="I764" s="162"/>
      <c r="J764" s="168"/>
      <c r="K764" s="162"/>
      <c r="L764" s="163">
        <v>680.4</v>
      </c>
      <c r="M764" s="162"/>
      <c r="N764" s="165">
        <v>18704.2</v>
      </c>
      <c r="AF764" s="148"/>
      <c r="AG764" s="157"/>
      <c r="AH764" s="157"/>
      <c r="AK764" s="166" t="s">
        <v>127</v>
      </c>
      <c r="AM764" s="157"/>
    </row>
    <row r="765" spans="1:39" s="93" customFormat="1" ht="22.5" x14ac:dyDescent="0.25">
      <c r="A765" s="167"/>
      <c r="B765" s="159" t="s">
        <v>269</v>
      </c>
      <c r="C765" s="160" t="s">
        <v>270</v>
      </c>
      <c r="D765" s="160"/>
      <c r="E765" s="160"/>
      <c r="F765" s="161" t="s">
        <v>130</v>
      </c>
      <c r="G765" s="175">
        <v>110</v>
      </c>
      <c r="H765" s="162"/>
      <c r="I765" s="175">
        <v>110</v>
      </c>
      <c r="J765" s="168"/>
      <c r="K765" s="162"/>
      <c r="L765" s="163">
        <v>748.44</v>
      </c>
      <c r="M765" s="162"/>
      <c r="N765" s="165">
        <v>20574.62</v>
      </c>
      <c r="AF765" s="148"/>
      <c r="AG765" s="157"/>
      <c r="AH765" s="157"/>
      <c r="AK765" s="166" t="s">
        <v>270</v>
      </c>
      <c r="AM765" s="157"/>
    </row>
    <row r="766" spans="1:39" s="93" customFormat="1" ht="22.5" x14ac:dyDescent="0.25">
      <c r="A766" s="167"/>
      <c r="B766" s="159" t="s">
        <v>271</v>
      </c>
      <c r="C766" s="160" t="s">
        <v>272</v>
      </c>
      <c r="D766" s="160"/>
      <c r="E766" s="160"/>
      <c r="F766" s="161" t="s">
        <v>130</v>
      </c>
      <c r="G766" s="175">
        <v>69</v>
      </c>
      <c r="H766" s="162"/>
      <c r="I766" s="175">
        <v>69</v>
      </c>
      <c r="J766" s="168"/>
      <c r="K766" s="162"/>
      <c r="L766" s="163">
        <v>469.48</v>
      </c>
      <c r="M766" s="162"/>
      <c r="N766" s="165">
        <v>12905.9</v>
      </c>
      <c r="AF766" s="148"/>
      <c r="AG766" s="157"/>
      <c r="AH766" s="157"/>
      <c r="AK766" s="166" t="s">
        <v>272</v>
      </c>
      <c r="AM766" s="157"/>
    </row>
    <row r="767" spans="1:39" s="93" customFormat="1" ht="15" x14ac:dyDescent="0.25">
      <c r="A767" s="176"/>
      <c r="B767" s="177"/>
      <c r="C767" s="151" t="s">
        <v>133</v>
      </c>
      <c r="D767" s="151"/>
      <c r="E767" s="151"/>
      <c r="F767" s="152"/>
      <c r="G767" s="153"/>
      <c r="H767" s="153"/>
      <c r="I767" s="153"/>
      <c r="J767" s="155"/>
      <c r="K767" s="153"/>
      <c r="L767" s="192">
        <v>2604.8200000000002</v>
      </c>
      <c r="M767" s="172"/>
      <c r="N767" s="179">
        <v>58601.17</v>
      </c>
      <c r="AF767" s="148"/>
      <c r="AG767" s="157"/>
      <c r="AH767" s="157"/>
      <c r="AM767" s="157" t="s">
        <v>133</v>
      </c>
    </row>
    <row r="768" spans="1:39" s="93" customFormat="1" ht="15" x14ac:dyDescent="0.25">
      <c r="A768" s="149" t="s">
        <v>494</v>
      </c>
      <c r="B768" s="150" t="s">
        <v>495</v>
      </c>
      <c r="C768" s="151" t="s">
        <v>496</v>
      </c>
      <c r="D768" s="151"/>
      <c r="E768" s="151"/>
      <c r="F768" s="152" t="s">
        <v>284</v>
      </c>
      <c r="G768" s="153"/>
      <c r="H768" s="153"/>
      <c r="I768" s="154">
        <v>117</v>
      </c>
      <c r="J768" s="178">
        <v>303.05</v>
      </c>
      <c r="K768" s="153"/>
      <c r="L768" s="192">
        <v>35456.85</v>
      </c>
      <c r="M768" s="193">
        <v>8.1999999999999993</v>
      </c>
      <c r="N768" s="179">
        <v>290746.17</v>
      </c>
      <c r="AF768" s="148"/>
      <c r="AG768" s="157"/>
      <c r="AH768" s="157" t="s">
        <v>496</v>
      </c>
      <c r="AM768" s="157"/>
    </row>
    <row r="769" spans="1:42" s="93" customFormat="1" ht="15" x14ac:dyDescent="0.25">
      <c r="A769" s="176"/>
      <c r="B769" s="177"/>
      <c r="C769" s="160" t="s">
        <v>226</v>
      </c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91"/>
      <c r="AF769" s="148"/>
      <c r="AG769" s="157"/>
      <c r="AH769" s="157"/>
      <c r="AM769" s="157"/>
      <c r="AN769" s="166" t="s">
        <v>226</v>
      </c>
    </row>
    <row r="770" spans="1:42" s="93" customFormat="1" ht="15" x14ac:dyDescent="0.25">
      <c r="A770" s="189"/>
      <c r="B770" s="190"/>
      <c r="C770" s="160" t="s">
        <v>497</v>
      </c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91"/>
      <c r="AF770" s="148"/>
      <c r="AG770" s="157"/>
      <c r="AH770" s="157"/>
      <c r="AM770" s="157"/>
      <c r="AO770" s="166" t="s">
        <v>497</v>
      </c>
    </row>
    <row r="771" spans="1:42" s="93" customFormat="1" ht="15" x14ac:dyDescent="0.25">
      <c r="A771" s="176"/>
      <c r="B771" s="177"/>
      <c r="C771" s="151" t="s">
        <v>133</v>
      </c>
      <c r="D771" s="151"/>
      <c r="E771" s="151"/>
      <c r="F771" s="152"/>
      <c r="G771" s="153"/>
      <c r="H771" s="153"/>
      <c r="I771" s="153"/>
      <c r="J771" s="155"/>
      <c r="K771" s="153"/>
      <c r="L771" s="192">
        <v>35456.85</v>
      </c>
      <c r="M771" s="172"/>
      <c r="N771" s="179">
        <v>290746.17</v>
      </c>
      <c r="AF771" s="148"/>
      <c r="AG771" s="157"/>
      <c r="AH771" s="157"/>
      <c r="AM771" s="157" t="s">
        <v>133</v>
      </c>
    </row>
    <row r="772" spans="1:42" s="93" customFormat="1" ht="34.5" x14ac:dyDescent="0.25">
      <c r="A772" s="149" t="s">
        <v>498</v>
      </c>
      <c r="B772" s="150" t="s">
        <v>499</v>
      </c>
      <c r="C772" s="151" t="s">
        <v>500</v>
      </c>
      <c r="D772" s="151"/>
      <c r="E772" s="151"/>
      <c r="F772" s="152" t="s">
        <v>284</v>
      </c>
      <c r="G772" s="153"/>
      <c r="H772" s="153"/>
      <c r="I772" s="194">
        <v>16.64</v>
      </c>
      <c r="J772" s="155"/>
      <c r="K772" s="153"/>
      <c r="L772" s="155"/>
      <c r="M772" s="153"/>
      <c r="N772" s="156"/>
      <c r="AF772" s="148"/>
      <c r="AG772" s="157"/>
      <c r="AH772" s="157" t="s">
        <v>500</v>
      </c>
      <c r="AM772" s="157"/>
    </row>
    <row r="773" spans="1:42" s="93" customFormat="1" ht="15" x14ac:dyDescent="0.25">
      <c r="A773" s="189"/>
      <c r="B773" s="190"/>
      <c r="C773" s="160" t="s">
        <v>501</v>
      </c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91"/>
      <c r="AF773" s="148"/>
      <c r="AG773" s="157"/>
      <c r="AH773" s="157"/>
      <c r="AM773" s="157"/>
      <c r="AP773" s="166" t="s">
        <v>501</v>
      </c>
    </row>
    <row r="774" spans="1:42" s="93" customFormat="1" ht="15" x14ac:dyDescent="0.25">
      <c r="A774" s="158"/>
      <c r="B774" s="159" t="s">
        <v>114</v>
      </c>
      <c r="C774" s="160" t="s">
        <v>118</v>
      </c>
      <c r="D774" s="160"/>
      <c r="E774" s="160"/>
      <c r="F774" s="161"/>
      <c r="G774" s="162"/>
      <c r="H774" s="162"/>
      <c r="I774" s="162"/>
      <c r="J774" s="163">
        <v>38</v>
      </c>
      <c r="K774" s="162"/>
      <c r="L774" s="163">
        <v>632.32000000000005</v>
      </c>
      <c r="M774" s="164">
        <v>27.49</v>
      </c>
      <c r="N774" s="165">
        <v>17382.48</v>
      </c>
      <c r="AF774" s="148"/>
      <c r="AG774" s="157"/>
      <c r="AH774" s="157"/>
      <c r="AJ774" s="166" t="s">
        <v>118</v>
      </c>
      <c r="AM774" s="157"/>
    </row>
    <row r="775" spans="1:42" s="93" customFormat="1" ht="15" x14ac:dyDescent="0.25">
      <c r="A775" s="158"/>
      <c r="B775" s="159" t="s">
        <v>119</v>
      </c>
      <c r="C775" s="160" t="s">
        <v>120</v>
      </c>
      <c r="D775" s="160"/>
      <c r="E775" s="160"/>
      <c r="F775" s="161"/>
      <c r="G775" s="162"/>
      <c r="H775" s="162"/>
      <c r="I775" s="162"/>
      <c r="J775" s="163">
        <v>160.05000000000001</v>
      </c>
      <c r="K775" s="162"/>
      <c r="L775" s="242">
        <v>2663.23</v>
      </c>
      <c r="M775" s="164">
        <v>10.92</v>
      </c>
      <c r="N775" s="165">
        <v>29082.47</v>
      </c>
      <c r="AF775" s="148"/>
      <c r="AG775" s="157"/>
      <c r="AH775" s="157"/>
      <c r="AJ775" s="166" t="s">
        <v>120</v>
      </c>
      <c r="AM775" s="157"/>
    </row>
    <row r="776" spans="1:42" s="93" customFormat="1" ht="15" x14ac:dyDescent="0.25">
      <c r="A776" s="158"/>
      <c r="B776" s="159" t="s">
        <v>121</v>
      </c>
      <c r="C776" s="160" t="s">
        <v>122</v>
      </c>
      <c r="D776" s="160"/>
      <c r="E776" s="160"/>
      <c r="F776" s="161"/>
      <c r="G776" s="162"/>
      <c r="H776" s="162"/>
      <c r="I776" s="162"/>
      <c r="J776" s="163">
        <v>18.34</v>
      </c>
      <c r="K776" s="162"/>
      <c r="L776" s="163">
        <v>305.18</v>
      </c>
      <c r="M776" s="164">
        <v>27.49</v>
      </c>
      <c r="N776" s="165">
        <v>8389.4</v>
      </c>
      <c r="AF776" s="148"/>
      <c r="AG776" s="157"/>
      <c r="AH776" s="157"/>
      <c r="AJ776" s="166" t="s">
        <v>122</v>
      </c>
      <c r="AM776" s="157"/>
    </row>
    <row r="777" spans="1:42" s="93" customFormat="1" ht="15" x14ac:dyDescent="0.25">
      <c r="A777" s="158"/>
      <c r="B777" s="159" t="s">
        <v>139</v>
      </c>
      <c r="C777" s="160" t="s">
        <v>145</v>
      </c>
      <c r="D777" s="160"/>
      <c r="E777" s="160"/>
      <c r="F777" s="161"/>
      <c r="G777" s="162"/>
      <c r="H777" s="162"/>
      <c r="I777" s="162"/>
      <c r="J777" s="163">
        <v>22.62</v>
      </c>
      <c r="K777" s="162"/>
      <c r="L777" s="163">
        <v>376.4</v>
      </c>
      <c r="M777" s="181">
        <v>8.1999999999999993</v>
      </c>
      <c r="N777" s="165">
        <v>3086.48</v>
      </c>
      <c r="AF777" s="148"/>
      <c r="AG777" s="157"/>
      <c r="AH777" s="157"/>
      <c r="AJ777" s="166" t="s">
        <v>145</v>
      </c>
      <c r="AM777" s="157"/>
    </row>
    <row r="778" spans="1:42" s="93" customFormat="1" ht="15" x14ac:dyDescent="0.25">
      <c r="A778" s="167"/>
      <c r="B778" s="159"/>
      <c r="C778" s="160" t="s">
        <v>123</v>
      </c>
      <c r="D778" s="160"/>
      <c r="E778" s="160"/>
      <c r="F778" s="161" t="s">
        <v>124</v>
      </c>
      <c r="G778" s="164">
        <v>4.1900000000000004</v>
      </c>
      <c r="H778" s="162"/>
      <c r="I778" s="238">
        <v>69.721599999999995</v>
      </c>
      <c r="J778" s="168"/>
      <c r="K778" s="162"/>
      <c r="L778" s="168"/>
      <c r="M778" s="162"/>
      <c r="N778" s="169"/>
      <c r="AF778" s="148"/>
      <c r="AG778" s="157"/>
      <c r="AH778" s="157"/>
      <c r="AK778" s="166" t="s">
        <v>123</v>
      </c>
      <c r="AM778" s="157"/>
    </row>
    <row r="779" spans="1:42" s="93" customFormat="1" ht="15" x14ac:dyDescent="0.25">
      <c r="A779" s="167"/>
      <c r="B779" s="159"/>
      <c r="C779" s="160" t="s">
        <v>125</v>
      </c>
      <c r="D779" s="160"/>
      <c r="E779" s="160"/>
      <c r="F779" s="161" t="s">
        <v>124</v>
      </c>
      <c r="G779" s="164">
        <v>1.29</v>
      </c>
      <c r="H779" s="162"/>
      <c r="I779" s="238">
        <v>21.465599999999998</v>
      </c>
      <c r="J779" s="168"/>
      <c r="K779" s="162"/>
      <c r="L779" s="168"/>
      <c r="M779" s="162"/>
      <c r="N779" s="169"/>
      <c r="AF779" s="148"/>
      <c r="AG779" s="157"/>
      <c r="AH779" s="157"/>
      <c r="AK779" s="166" t="s">
        <v>125</v>
      </c>
      <c r="AM779" s="157"/>
    </row>
    <row r="780" spans="1:42" s="93" customFormat="1" ht="15" x14ac:dyDescent="0.25">
      <c r="A780" s="158"/>
      <c r="B780" s="159"/>
      <c r="C780" s="170" t="s">
        <v>126</v>
      </c>
      <c r="D780" s="170"/>
      <c r="E780" s="170"/>
      <c r="F780" s="171"/>
      <c r="G780" s="172"/>
      <c r="H780" s="172"/>
      <c r="I780" s="172"/>
      <c r="J780" s="173">
        <v>220.67</v>
      </c>
      <c r="K780" s="172"/>
      <c r="L780" s="243">
        <v>3671.95</v>
      </c>
      <c r="M780" s="172"/>
      <c r="N780" s="174">
        <v>49551.43</v>
      </c>
      <c r="AF780" s="148"/>
      <c r="AG780" s="157"/>
      <c r="AH780" s="157"/>
      <c r="AL780" s="166" t="s">
        <v>126</v>
      </c>
      <c r="AM780" s="157"/>
    </row>
    <row r="781" spans="1:42" s="93" customFormat="1" ht="15" x14ac:dyDescent="0.25">
      <c r="A781" s="167"/>
      <c r="B781" s="159"/>
      <c r="C781" s="160" t="s">
        <v>127</v>
      </c>
      <c r="D781" s="160"/>
      <c r="E781" s="160"/>
      <c r="F781" s="161"/>
      <c r="G781" s="162"/>
      <c r="H781" s="162"/>
      <c r="I781" s="162"/>
      <c r="J781" s="168"/>
      <c r="K781" s="162"/>
      <c r="L781" s="163">
        <v>937.5</v>
      </c>
      <c r="M781" s="162"/>
      <c r="N781" s="165">
        <v>25771.88</v>
      </c>
      <c r="AF781" s="148"/>
      <c r="AG781" s="157"/>
      <c r="AH781" s="157"/>
      <c r="AK781" s="166" t="s">
        <v>127</v>
      </c>
      <c r="AM781" s="157"/>
    </row>
    <row r="782" spans="1:42" s="93" customFormat="1" ht="22.5" x14ac:dyDescent="0.25">
      <c r="A782" s="167"/>
      <c r="B782" s="159" t="s">
        <v>128</v>
      </c>
      <c r="C782" s="160" t="s">
        <v>129</v>
      </c>
      <c r="D782" s="160"/>
      <c r="E782" s="160"/>
      <c r="F782" s="161" t="s">
        <v>130</v>
      </c>
      <c r="G782" s="175">
        <v>103</v>
      </c>
      <c r="H782" s="162"/>
      <c r="I782" s="175">
        <v>103</v>
      </c>
      <c r="J782" s="168"/>
      <c r="K782" s="162"/>
      <c r="L782" s="163">
        <v>965.63</v>
      </c>
      <c r="M782" s="162"/>
      <c r="N782" s="165">
        <v>26545.040000000001</v>
      </c>
      <c r="AF782" s="148"/>
      <c r="AG782" s="157"/>
      <c r="AH782" s="157"/>
      <c r="AK782" s="166" t="s">
        <v>129</v>
      </c>
      <c r="AM782" s="157"/>
    </row>
    <row r="783" spans="1:42" s="93" customFormat="1" ht="22.5" x14ac:dyDescent="0.25">
      <c r="A783" s="167"/>
      <c r="B783" s="159" t="s">
        <v>131</v>
      </c>
      <c r="C783" s="160" t="s">
        <v>132</v>
      </c>
      <c r="D783" s="160"/>
      <c r="E783" s="160"/>
      <c r="F783" s="161" t="s">
        <v>130</v>
      </c>
      <c r="G783" s="175">
        <v>60</v>
      </c>
      <c r="H783" s="162"/>
      <c r="I783" s="175">
        <v>60</v>
      </c>
      <c r="J783" s="168"/>
      <c r="K783" s="162"/>
      <c r="L783" s="163">
        <v>562.5</v>
      </c>
      <c r="M783" s="162"/>
      <c r="N783" s="165">
        <v>15463.13</v>
      </c>
      <c r="AF783" s="148"/>
      <c r="AG783" s="157"/>
      <c r="AH783" s="157"/>
      <c r="AK783" s="166" t="s">
        <v>132</v>
      </c>
      <c r="AM783" s="157"/>
    </row>
    <row r="784" spans="1:42" s="93" customFormat="1" ht="15" x14ac:dyDescent="0.25">
      <c r="A784" s="176"/>
      <c r="B784" s="177"/>
      <c r="C784" s="151" t="s">
        <v>133</v>
      </c>
      <c r="D784" s="151"/>
      <c r="E784" s="151"/>
      <c r="F784" s="152"/>
      <c r="G784" s="153"/>
      <c r="H784" s="153"/>
      <c r="I784" s="153"/>
      <c r="J784" s="155"/>
      <c r="K784" s="153"/>
      <c r="L784" s="192">
        <v>5200.08</v>
      </c>
      <c r="M784" s="172"/>
      <c r="N784" s="179">
        <v>91559.6</v>
      </c>
      <c r="AF784" s="148"/>
      <c r="AG784" s="157"/>
      <c r="AH784" s="157"/>
      <c r="AM784" s="157" t="s">
        <v>133</v>
      </c>
    </row>
    <row r="785" spans="1:42" s="93" customFormat="1" ht="15" x14ac:dyDescent="0.25">
      <c r="A785" s="149" t="s">
        <v>502</v>
      </c>
      <c r="B785" s="150" t="s">
        <v>503</v>
      </c>
      <c r="C785" s="151" t="s">
        <v>504</v>
      </c>
      <c r="D785" s="151"/>
      <c r="E785" s="151"/>
      <c r="F785" s="152" t="s">
        <v>117</v>
      </c>
      <c r="G785" s="153"/>
      <c r="H785" s="153"/>
      <c r="I785" s="154">
        <v>8</v>
      </c>
      <c r="J785" s="192">
        <v>4649.09</v>
      </c>
      <c r="K785" s="153"/>
      <c r="L785" s="192">
        <v>37192.720000000001</v>
      </c>
      <c r="M785" s="193">
        <v>8.1999999999999993</v>
      </c>
      <c r="N785" s="179">
        <v>304980.3</v>
      </c>
      <c r="AF785" s="148"/>
      <c r="AG785" s="157"/>
      <c r="AH785" s="157" t="s">
        <v>504</v>
      </c>
      <c r="AM785" s="157"/>
    </row>
    <row r="786" spans="1:42" s="93" customFormat="1" ht="15" x14ac:dyDescent="0.25">
      <c r="A786" s="176"/>
      <c r="B786" s="177"/>
      <c r="C786" s="160" t="s">
        <v>226</v>
      </c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91"/>
      <c r="AF786" s="148"/>
      <c r="AG786" s="157"/>
      <c r="AH786" s="157"/>
      <c r="AM786" s="157"/>
      <c r="AN786" s="166" t="s">
        <v>226</v>
      </c>
    </row>
    <row r="787" spans="1:42" s="93" customFormat="1" ht="15" x14ac:dyDescent="0.25">
      <c r="A787" s="189"/>
      <c r="B787" s="190"/>
      <c r="C787" s="160" t="s">
        <v>505</v>
      </c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91"/>
      <c r="AF787" s="148"/>
      <c r="AG787" s="157"/>
      <c r="AH787" s="157"/>
      <c r="AM787" s="157"/>
      <c r="AO787" s="166" t="s">
        <v>505</v>
      </c>
    </row>
    <row r="788" spans="1:42" s="93" customFormat="1" ht="15" x14ac:dyDescent="0.25">
      <c r="A788" s="176"/>
      <c r="B788" s="177"/>
      <c r="C788" s="151" t="s">
        <v>133</v>
      </c>
      <c r="D788" s="151"/>
      <c r="E788" s="151"/>
      <c r="F788" s="152"/>
      <c r="G788" s="153"/>
      <c r="H788" s="153"/>
      <c r="I788" s="153"/>
      <c r="J788" s="155"/>
      <c r="K788" s="153"/>
      <c r="L788" s="192">
        <v>37192.720000000001</v>
      </c>
      <c r="M788" s="172"/>
      <c r="N788" s="179">
        <v>304980.3</v>
      </c>
      <c r="AF788" s="148"/>
      <c r="AG788" s="157"/>
      <c r="AH788" s="157"/>
      <c r="AM788" s="157" t="s">
        <v>133</v>
      </c>
    </row>
    <row r="789" spans="1:42" s="93" customFormat="1" ht="34.5" x14ac:dyDescent="0.25">
      <c r="A789" s="149" t="s">
        <v>506</v>
      </c>
      <c r="B789" s="150" t="s">
        <v>507</v>
      </c>
      <c r="C789" s="151" t="s">
        <v>508</v>
      </c>
      <c r="D789" s="151"/>
      <c r="E789" s="151"/>
      <c r="F789" s="152" t="s">
        <v>482</v>
      </c>
      <c r="G789" s="153"/>
      <c r="H789" s="153"/>
      <c r="I789" s="194">
        <v>0.89</v>
      </c>
      <c r="J789" s="155"/>
      <c r="K789" s="153"/>
      <c r="L789" s="155"/>
      <c r="M789" s="153"/>
      <c r="N789" s="156"/>
      <c r="AF789" s="148"/>
      <c r="AG789" s="157"/>
      <c r="AH789" s="157" t="s">
        <v>508</v>
      </c>
      <c r="AM789" s="157"/>
    </row>
    <row r="790" spans="1:42" s="93" customFormat="1" ht="15" x14ac:dyDescent="0.25">
      <c r="A790" s="189"/>
      <c r="B790" s="190"/>
      <c r="C790" s="160" t="s">
        <v>509</v>
      </c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91"/>
      <c r="AF790" s="148"/>
      <c r="AG790" s="157"/>
      <c r="AH790" s="157"/>
      <c r="AM790" s="157"/>
      <c r="AP790" s="166" t="s">
        <v>509</v>
      </c>
    </row>
    <row r="791" spans="1:42" s="93" customFormat="1" ht="15" x14ac:dyDescent="0.25">
      <c r="A791" s="158"/>
      <c r="B791" s="159" t="s">
        <v>119</v>
      </c>
      <c r="C791" s="160" t="s">
        <v>120</v>
      </c>
      <c r="D791" s="160"/>
      <c r="E791" s="160"/>
      <c r="F791" s="161"/>
      <c r="G791" s="162"/>
      <c r="H791" s="162"/>
      <c r="I791" s="162"/>
      <c r="J791" s="163">
        <v>479.33</v>
      </c>
      <c r="K791" s="162"/>
      <c r="L791" s="163">
        <v>426.6</v>
      </c>
      <c r="M791" s="164">
        <v>10.92</v>
      </c>
      <c r="N791" s="165">
        <v>4658.47</v>
      </c>
      <c r="AF791" s="148"/>
      <c r="AG791" s="157"/>
      <c r="AH791" s="157"/>
      <c r="AJ791" s="166" t="s">
        <v>120</v>
      </c>
      <c r="AM791" s="157"/>
    </row>
    <row r="792" spans="1:42" s="93" customFormat="1" ht="15" x14ac:dyDescent="0.25">
      <c r="A792" s="158"/>
      <c r="B792" s="159" t="s">
        <v>121</v>
      </c>
      <c r="C792" s="160" t="s">
        <v>122</v>
      </c>
      <c r="D792" s="160"/>
      <c r="E792" s="160"/>
      <c r="F792" s="161"/>
      <c r="G792" s="162"/>
      <c r="H792" s="162"/>
      <c r="I792" s="162"/>
      <c r="J792" s="163">
        <v>93.5</v>
      </c>
      <c r="K792" s="162"/>
      <c r="L792" s="163">
        <v>83.22</v>
      </c>
      <c r="M792" s="164">
        <v>27.49</v>
      </c>
      <c r="N792" s="165">
        <v>2287.7199999999998</v>
      </c>
      <c r="AF792" s="148"/>
      <c r="AG792" s="157"/>
      <c r="AH792" s="157"/>
      <c r="AJ792" s="166" t="s">
        <v>122</v>
      </c>
      <c r="AM792" s="157"/>
    </row>
    <row r="793" spans="1:42" s="93" customFormat="1" ht="15" x14ac:dyDescent="0.25">
      <c r="A793" s="167"/>
      <c r="B793" s="159"/>
      <c r="C793" s="160" t="s">
        <v>125</v>
      </c>
      <c r="D793" s="160"/>
      <c r="E793" s="160"/>
      <c r="F793" s="161" t="s">
        <v>124</v>
      </c>
      <c r="G793" s="164">
        <v>8.06</v>
      </c>
      <c r="H793" s="162"/>
      <c r="I793" s="238">
        <v>7.1734</v>
      </c>
      <c r="J793" s="168"/>
      <c r="K793" s="162"/>
      <c r="L793" s="168"/>
      <c r="M793" s="162"/>
      <c r="N793" s="169"/>
      <c r="AF793" s="148"/>
      <c r="AG793" s="157"/>
      <c r="AH793" s="157"/>
      <c r="AK793" s="166" t="s">
        <v>125</v>
      </c>
      <c r="AM793" s="157"/>
    </row>
    <row r="794" spans="1:42" s="93" customFormat="1" ht="15" x14ac:dyDescent="0.25">
      <c r="A794" s="158"/>
      <c r="B794" s="159"/>
      <c r="C794" s="170" t="s">
        <v>126</v>
      </c>
      <c r="D794" s="170"/>
      <c r="E794" s="170"/>
      <c r="F794" s="171"/>
      <c r="G794" s="172"/>
      <c r="H794" s="172"/>
      <c r="I794" s="172"/>
      <c r="J794" s="173">
        <v>479.33</v>
      </c>
      <c r="K794" s="172"/>
      <c r="L794" s="173">
        <v>426.6</v>
      </c>
      <c r="M794" s="172"/>
      <c r="N794" s="174">
        <v>4658.47</v>
      </c>
      <c r="AF794" s="148"/>
      <c r="AG794" s="157"/>
      <c r="AH794" s="157"/>
      <c r="AL794" s="166" t="s">
        <v>126</v>
      </c>
      <c r="AM794" s="157"/>
    </row>
    <row r="795" spans="1:42" s="93" customFormat="1" ht="15" x14ac:dyDescent="0.25">
      <c r="A795" s="167"/>
      <c r="B795" s="159"/>
      <c r="C795" s="160" t="s">
        <v>127</v>
      </c>
      <c r="D795" s="160"/>
      <c r="E795" s="160"/>
      <c r="F795" s="161"/>
      <c r="G795" s="162"/>
      <c r="H795" s="162"/>
      <c r="I795" s="162"/>
      <c r="J795" s="168"/>
      <c r="K795" s="162"/>
      <c r="L795" s="163">
        <v>83.22</v>
      </c>
      <c r="M795" s="162"/>
      <c r="N795" s="165">
        <v>2287.7199999999998</v>
      </c>
      <c r="AF795" s="148"/>
      <c r="AG795" s="157"/>
      <c r="AH795" s="157"/>
      <c r="AK795" s="166" t="s">
        <v>127</v>
      </c>
      <c r="AM795" s="157"/>
    </row>
    <row r="796" spans="1:42" s="93" customFormat="1" ht="23.25" x14ac:dyDescent="0.25">
      <c r="A796" s="167"/>
      <c r="B796" s="159" t="s">
        <v>484</v>
      </c>
      <c r="C796" s="160" t="s">
        <v>485</v>
      </c>
      <c r="D796" s="160"/>
      <c r="E796" s="160"/>
      <c r="F796" s="161" t="s">
        <v>130</v>
      </c>
      <c r="G796" s="175">
        <v>92</v>
      </c>
      <c r="H796" s="162"/>
      <c r="I796" s="175">
        <v>92</v>
      </c>
      <c r="J796" s="168"/>
      <c r="K796" s="162"/>
      <c r="L796" s="163">
        <v>76.56</v>
      </c>
      <c r="M796" s="162"/>
      <c r="N796" s="165">
        <v>2104.6999999999998</v>
      </c>
      <c r="AF796" s="148"/>
      <c r="AG796" s="157"/>
      <c r="AH796" s="157"/>
      <c r="AK796" s="166" t="s">
        <v>485</v>
      </c>
      <c r="AM796" s="157"/>
    </row>
    <row r="797" spans="1:42" s="93" customFormat="1" ht="23.25" x14ac:dyDescent="0.25">
      <c r="A797" s="167"/>
      <c r="B797" s="159" t="s">
        <v>486</v>
      </c>
      <c r="C797" s="160" t="s">
        <v>487</v>
      </c>
      <c r="D797" s="160"/>
      <c r="E797" s="160"/>
      <c r="F797" s="161" t="s">
        <v>130</v>
      </c>
      <c r="G797" s="175">
        <v>46</v>
      </c>
      <c r="H797" s="162"/>
      <c r="I797" s="175">
        <v>46</v>
      </c>
      <c r="J797" s="168"/>
      <c r="K797" s="162"/>
      <c r="L797" s="163">
        <v>38.28</v>
      </c>
      <c r="M797" s="162"/>
      <c r="N797" s="165">
        <v>1052.3499999999999</v>
      </c>
      <c r="AF797" s="148"/>
      <c r="AG797" s="157"/>
      <c r="AH797" s="157"/>
      <c r="AK797" s="166" t="s">
        <v>487</v>
      </c>
      <c r="AM797" s="157"/>
    </row>
    <row r="798" spans="1:42" s="93" customFormat="1" ht="15" x14ac:dyDescent="0.25">
      <c r="A798" s="176"/>
      <c r="B798" s="177"/>
      <c r="C798" s="151" t="s">
        <v>133</v>
      </c>
      <c r="D798" s="151"/>
      <c r="E798" s="151"/>
      <c r="F798" s="152"/>
      <c r="G798" s="153"/>
      <c r="H798" s="153"/>
      <c r="I798" s="153"/>
      <c r="J798" s="155"/>
      <c r="K798" s="153"/>
      <c r="L798" s="178">
        <v>541.44000000000005</v>
      </c>
      <c r="M798" s="172"/>
      <c r="N798" s="179">
        <v>7815.52</v>
      </c>
      <c r="AF798" s="148"/>
      <c r="AG798" s="157"/>
      <c r="AH798" s="157"/>
      <c r="AM798" s="157" t="s">
        <v>133</v>
      </c>
    </row>
    <row r="799" spans="1:42" s="93" customFormat="1" ht="23.25" x14ac:dyDescent="0.25">
      <c r="A799" s="149" t="s">
        <v>510</v>
      </c>
      <c r="B799" s="150" t="s">
        <v>511</v>
      </c>
      <c r="C799" s="151" t="s">
        <v>512</v>
      </c>
      <c r="D799" s="151"/>
      <c r="E799" s="151"/>
      <c r="F799" s="152" t="s">
        <v>513</v>
      </c>
      <c r="G799" s="153"/>
      <c r="H799" s="153"/>
      <c r="I799" s="193">
        <v>8.9</v>
      </c>
      <c r="J799" s="155"/>
      <c r="K799" s="153"/>
      <c r="L799" s="155"/>
      <c r="M799" s="153"/>
      <c r="N799" s="156"/>
      <c r="AF799" s="148"/>
      <c r="AG799" s="157"/>
      <c r="AH799" s="157" t="s">
        <v>512</v>
      </c>
      <c r="AM799" s="157"/>
    </row>
    <row r="800" spans="1:42" s="93" customFormat="1" ht="15" x14ac:dyDescent="0.25">
      <c r="A800" s="189"/>
      <c r="B800" s="190"/>
      <c r="C800" s="160" t="s">
        <v>514</v>
      </c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91"/>
      <c r="AF800" s="148"/>
      <c r="AG800" s="157"/>
      <c r="AH800" s="157"/>
      <c r="AM800" s="157"/>
      <c r="AP800" s="166" t="s">
        <v>514</v>
      </c>
    </row>
    <row r="801" spans="1:42" s="93" customFormat="1" ht="15" x14ac:dyDescent="0.25">
      <c r="A801" s="158"/>
      <c r="B801" s="159" t="s">
        <v>114</v>
      </c>
      <c r="C801" s="160" t="s">
        <v>118</v>
      </c>
      <c r="D801" s="160"/>
      <c r="E801" s="160"/>
      <c r="F801" s="161"/>
      <c r="G801" s="162"/>
      <c r="H801" s="162"/>
      <c r="I801" s="162"/>
      <c r="J801" s="163">
        <v>106.88</v>
      </c>
      <c r="K801" s="162"/>
      <c r="L801" s="163">
        <v>951.23</v>
      </c>
      <c r="M801" s="164">
        <v>27.49</v>
      </c>
      <c r="N801" s="165">
        <v>26149.31</v>
      </c>
      <c r="AF801" s="148"/>
      <c r="AG801" s="157"/>
      <c r="AH801" s="157"/>
      <c r="AJ801" s="166" t="s">
        <v>118</v>
      </c>
      <c r="AM801" s="157"/>
    </row>
    <row r="802" spans="1:42" s="93" customFormat="1" ht="15" x14ac:dyDescent="0.25">
      <c r="A802" s="158"/>
      <c r="B802" s="159" t="s">
        <v>119</v>
      </c>
      <c r="C802" s="160" t="s">
        <v>120</v>
      </c>
      <c r="D802" s="160"/>
      <c r="E802" s="160"/>
      <c r="F802" s="161"/>
      <c r="G802" s="162"/>
      <c r="H802" s="162"/>
      <c r="I802" s="162"/>
      <c r="J802" s="163">
        <v>241.58</v>
      </c>
      <c r="K802" s="162"/>
      <c r="L802" s="242">
        <v>2150.06</v>
      </c>
      <c r="M802" s="164">
        <v>10.92</v>
      </c>
      <c r="N802" s="165">
        <v>23478.66</v>
      </c>
      <c r="AF802" s="148"/>
      <c r="AG802" s="157"/>
      <c r="AH802" s="157"/>
      <c r="AJ802" s="166" t="s">
        <v>120</v>
      </c>
      <c r="AM802" s="157"/>
    </row>
    <row r="803" spans="1:42" s="93" customFormat="1" ht="15" x14ac:dyDescent="0.25">
      <c r="A803" s="158"/>
      <c r="B803" s="159" t="s">
        <v>121</v>
      </c>
      <c r="C803" s="160" t="s">
        <v>122</v>
      </c>
      <c r="D803" s="160"/>
      <c r="E803" s="160"/>
      <c r="F803" s="161"/>
      <c r="G803" s="162"/>
      <c r="H803" s="162"/>
      <c r="I803" s="162"/>
      <c r="J803" s="163">
        <v>26.36</v>
      </c>
      <c r="K803" s="162"/>
      <c r="L803" s="163">
        <v>234.6</v>
      </c>
      <c r="M803" s="164">
        <v>27.49</v>
      </c>
      <c r="N803" s="165">
        <v>6449.15</v>
      </c>
      <c r="AF803" s="148"/>
      <c r="AG803" s="157"/>
      <c r="AH803" s="157"/>
      <c r="AJ803" s="166" t="s">
        <v>122</v>
      </c>
      <c r="AM803" s="157"/>
    </row>
    <row r="804" spans="1:42" s="93" customFormat="1" ht="15" x14ac:dyDescent="0.25">
      <c r="A804" s="167"/>
      <c r="B804" s="159"/>
      <c r="C804" s="160" t="s">
        <v>123</v>
      </c>
      <c r="D804" s="160"/>
      <c r="E804" s="160"/>
      <c r="F804" s="161" t="s">
        <v>124</v>
      </c>
      <c r="G804" s="164">
        <v>12.53</v>
      </c>
      <c r="H804" s="162"/>
      <c r="I804" s="188">
        <v>111.517</v>
      </c>
      <c r="J804" s="168"/>
      <c r="K804" s="162"/>
      <c r="L804" s="168"/>
      <c r="M804" s="162"/>
      <c r="N804" s="169"/>
      <c r="AF804" s="148"/>
      <c r="AG804" s="157"/>
      <c r="AH804" s="157"/>
      <c r="AK804" s="166" t="s">
        <v>123</v>
      </c>
      <c r="AM804" s="157"/>
    </row>
    <row r="805" spans="1:42" s="93" customFormat="1" ht="15" x14ac:dyDescent="0.25">
      <c r="A805" s="167"/>
      <c r="B805" s="159"/>
      <c r="C805" s="160" t="s">
        <v>125</v>
      </c>
      <c r="D805" s="160"/>
      <c r="E805" s="160"/>
      <c r="F805" s="161" t="s">
        <v>124</v>
      </c>
      <c r="G805" s="164">
        <v>2.62</v>
      </c>
      <c r="H805" s="162"/>
      <c r="I805" s="188">
        <v>23.318000000000001</v>
      </c>
      <c r="J805" s="168"/>
      <c r="K805" s="162"/>
      <c r="L805" s="168"/>
      <c r="M805" s="162"/>
      <c r="N805" s="169"/>
      <c r="AF805" s="148"/>
      <c r="AG805" s="157"/>
      <c r="AH805" s="157"/>
      <c r="AK805" s="166" t="s">
        <v>125</v>
      </c>
      <c r="AM805" s="157"/>
    </row>
    <row r="806" spans="1:42" s="93" customFormat="1" ht="15" x14ac:dyDescent="0.25">
      <c r="A806" s="158"/>
      <c r="B806" s="159"/>
      <c r="C806" s="170" t="s">
        <v>126</v>
      </c>
      <c r="D806" s="170"/>
      <c r="E806" s="170"/>
      <c r="F806" s="171"/>
      <c r="G806" s="172"/>
      <c r="H806" s="172"/>
      <c r="I806" s="172"/>
      <c r="J806" s="173">
        <v>348.46</v>
      </c>
      <c r="K806" s="172"/>
      <c r="L806" s="243">
        <v>3101.29</v>
      </c>
      <c r="M806" s="172"/>
      <c r="N806" s="174">
        <v>49627.97</v>
      </c>
      <c r="AF806" s="148"/>
      <c r="AG806" s="157"/>
      <c r="AH806" s="157"/>
      <c r="AL806" s="166" t="s">
        <v>126</v>
      </c>
      <c r="AM806" s="157"/>
    </row>
    <row r="807" spans="1:42" s="93" customFormat="1" ht="15" x14ac:dyDescent="0.25">
      <c r="A807" s="167"/>
      <c r="B807" s="159"/>
      <c r="C807" s="160" t="s">
        <v>127</v>
      </c>
      <c r="D807" s="160"/>
      <c r="E807" s="160"/>
      <c r="F807" s="161"/>
      <c r="G807" s="162"/>
      <c r="H807" s="162"/>
      <c r="I807" s="162"/>
      <c r="J807" s="168"/>
      <c r="K807" s="162"/>
      <c r="L807" s="242">
        <v>1185.83</v>
      </c>
      <c r="M807" s="162"/>
      <c r="N807" s="165">
        <v>32598.46</v>
      </c>
      <c r="AF807" s="148"/>
      <c r="AG807" s="157"/>
      <c r="AH807" s="157"/>
      <c r="AK807" s="166" t="s">
        <v>127</v>
      </c>
      <c r="AM807" s="157"/>
    </row>
    <row r="808" spans="1:42" s="93" customFormat="1" ht="23.25" x14ac:dyDescent="0.25">
      <c r="A808" s="167"/>
      <c r="B808" s="159" t="s">
        <v>484</v>
      </c>
      <c r="C808" s="160" t="s">
        <v>485</v>
      </c>
      <c r="D808" s="160"/>
      <c r="E808" s="160"/>
      <c r="F808" s="161" t="s">
        <v>130</v>
      </c>
      <c r="G808" s="175">
        <v>92</v>
      </c>
      <c r="H808" s="162"/>
      <c r="I808" s="175">
        <v>92</v>
      </c>
      <c r="J808" s="168"/>
      <c r="K808" s="162"/>
      <c r="L808" s="242">
        <v>1090.96</v>
      </c>
      <c r="M808" s="162"/>
      <c r="N808" s="165">
        <v>29990.58</v>
      </c>
      <c r="AF808" s="148"/>
      <c r="AG808" s="157"/>
      <c r="AH808" s="157"/>
      <c r="AK808" s="166" t="s">
        <v>485</v>
      </c>
      <c r="AM808" s="157"/>
    </row>
    <row r="809" spans="1:42" s="93" customFormat="1" ht="23.25" x14ac:dyDescent="0.25">
      <c r="A809" s="167"/>
      <c r="B809" s="159" t="s">
        <v>486</v>
      </c>
      <c r="C809" s="160" t="s">
        <v>487</v>
      </c>
      <c r="D809" s="160"/>
      <c r="E809" s="160"/>
      <c r="F809" s="161" t="s">
        <v>130</v>
      </c>
      <c r="G809" s="175">
        <v>46</v>
      </c>
      <c r="H809" s="162"/>
      <c r="I809" s="175">
        <v>46</v>
      </c>
      <c r="J809" s="168"/>
      <c r="K809" s="162"/>
      <c r="L809" s="163">
        <v>545.48</v>
      </c>
      <c r="M809" s="162"/>
      <c r="N809" s="165">
        <v>14995.29</v>
      </c>
      <c r="AF809" s="148"/>
      <c r="AG809" s="157"/>
      <c r="AH809" s="157"/>
      <c r="AK809" s="166" t="s">
        <v>487</v>
      </c>
      <c r="AM809" s="157"/>
    </row>
    <row r="810" spans="1:42" s="93" customFormat="1" ht="15" x14ac:dyDescent="0.25">
      <c r="A810" s="176"/>
      <c r="B810" s="177"/>
      <c r="C810" s="151" t="s">
        <v>133</v>
      </c>
      <c r="D810" s="151"/>
      <c r="E810" s="151"/>
      <c r="F810" s="152"/>
      <c r="G810" s="153"/>
      <c r="H810" s="153"/>
      <c r="I810" s="153"/>
      <c r="J810" s="155"/>
      <c r="K810" s="153"/>
      <c r="L810" s="192">
        <v>4737.7299999999996</v>
      </c>
      <c r="M810" s="172"/>
      <c r="N810" s="179">
        <v>94613.84</v>
      </c>
      <c r="AF810" s="148"/>
      <c r="AG810" s="157"/>
      <c r="AH810" s="157"/>
      <c r="AM810" s="157" t="s">
        <v>133</v>
      </c>
    </row>
    <row r="811" spans="1:42" s="93" customFormat="1" ht="15" x14ac:dyDescent="0.25">
      <c r="A811" s="149" t="s">
        <v>515</v>
      </c>
      <c r="B811" s="150" t="s">
        <v>516</v>
      </c>
      <c r="C811" s="151" t="s">
        <v>517</v>
      </c>
      <c r="D811" s="151"/>
      <c r="E811" s="151"/>
      <c r="F811" s="152" t="s">
        <v>284</v>
      </c>
      <c r="G811" s="153"/>
      <c r="H811" s="153"/>
      <c r="I811" s="193">
        <v>1085.8</v>
      </c>
      <c r="J811" s="178">
        <v>60</v>
      </c>
      <c r="K811" s="153"/>
      <c r="L811" s="192">
        <v>65148</v>
      </c>
      <c r="M811" s="193">
        <v>8.1999999999999993</v>
      </c>
      <c r="N811" s="179">
        <v>534213.6</v>
      </c>
      <c r="AF811" s="148"/>
      <c r="AG811" s="157"/>
      <c r="AH811" s="157" t="s">
        <v>517</v>
      </c>
      <c r="AM811" s="157"/>
    </row>
    <row r="812" spans="1:42" s="93" customFormat="1" ht="15" x14ac:dyDescent="0.25">
      <c r="A812" s="176"/>
      <c r="B812" s="177"/>
      <c r="C812" s="160" t="s">
        <v>518</v>
      </c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91"/>
      <c r="AF812" s="148"/>
      <c r="AG812" s="157"/>
      <c r="AH812" s="157"/>
      <c r="AM812" s="157"/>
      <c r="AN812" s="166" t="s">
        <v>518</v>
      </c>
    </row>
    <row r="813" spans="1:42" s="93" customFormat="1" ht="15" x14ac:dyDescent="0.25">
      <c r="A813" s="176"/>
      <c r="B813" s="177"/>
      <c r="C813" s="151" t="s">
        <v>133</v>
      </c>
      <c r="D813" s="151"/>
      <c r="E813" s="151"/>
      <c r="F813" s="152"/>
      <c r="G813" s="153"/>
      <c r="H813" s="153"/>
      <c r="I813" s="153"/>
      <c r="J813" s="155"/>
      <c r="K813" s="153"/>
      <c r="L813" s="192">
        <v>65148</v>
      </c>
      <c r="M813" s="172"/>
      <c r="N813" s="179">
        <v>534213.6</v>
      </c>
      <c r="AF813" s="148"/>
      <c r="AG813" s="157"/>
      <c r="AH813" s="157"/>
      <c r="AM813" s="157" t="s">
        <v>133</v>
      </c>
    </row>
    <row r="814" spans="1:42" s="93" customFormat="1" ht="34.5" x14ac:dyDescent="0.25">
      <c r="A814" s="149" t="s">
        <v>519</v>
      </c>
      <c r="B814" s="150" t="s">
        <v>520</v>
      </c>
      <c r="C814" s="151" t="s">
        <v>521</v>
      </c>
      <c r="D814" s="151"/>
      <c r="E814" s="151"/>
      <c r="F814" s="152" t="s">
        <v>230</v>
      </c>
      <c r="G814" s="153"/>
      <c r="H814" s="153"/>
      <c r="I814" s="193">
        <v>6.3</v>
      </c>
      <c r="J814" s="155"/>
      <c r="K814" s="153"/>
      <c r="L814" s="155"/>
      <c r="M814" s="153"/>
      <c r="N814" s="156"/>
      <c r="AF814" s="148"/>
      <c r="AG814" s="157"/>
      <c r="AH814" s="157" t="s">
        <v>521</v>
      </c>
      <c r="AM814" s="157"/>
    </row>
    <row r="815" spans="1:42" s="93" customFormat="1" ht="15" x14ac:dyDescent="0.25">
      <c r="A815" s="189"/>
      <c r="B815" s="190"/>
      <c r="C815" s="160" t="s">
        <v>522</v>
      </c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91"/>
      <c r="AF815" s="148"/>
      <c r="AG815" s="157"/>
      <c r="AH815" s="157"/>
      <c r="AM815" s="157"/>
      <c r="AP815" s="166" t="s">
        <v>522</v>
      </c>
    </row>
    <row r="816" spans="1:42" s="93" customFormat="1" ht="15" x14ac:dyDescent="0.25">
      <c r="A816" s="158"/>
      <c r="B816" s="159" t="s">
        <v>114</v>
      </c>
      <c r="C816" s="160" t="s">
        <v>118</v>
      </c>
      <c r="D816" s="160"/>
      <c r="E816" s="160"/>
      <c r="F816" s="161"/>
      <c r="G816" s="162"/>
      <c r="H816" s="162"/>
      <c r="I816" s="162"/>
      <c r="J816" s="163">
        <v>313.27</v>
      </c>
      <c r="K816" s="162"/>
      <c r="L816" s="242">
        <v>1973.6</v>
      </c>
      <c r="M816" s="164">
        <v>27.49</v>
      </c>
      <c r="N816" s="165">
        <v>54254.26</v>
      </c>
      <c r="AF816" s="148"/>
      <c r="AG816" s="157"/>
      <c r="AH816" s="157"/>
      <c r="AJ816" s="166" t="s">
        <v>118</v>
      </c>
      <c r="AM816" s="157"/>
    </row>
    <row r="817" spans="1:41" s="93" customFormat="1" ht="15" x14ac:dyDescent="0.25">
      <c r="A817" s="158"/>
      <c r="B817" s="159" t="s">
        <v>119</v>
      </c>
      <c r="C817" s="160" t="s">
        <v>120</v>
      </c>
      <c r="D817" s="160"/>
      <c r="E817" s="160"/>
      <c r="F817" s="161"/>
      <c r="G817" s="162"/>
      <c r="H817" s="162"/>
      <c r="I817" s="162"/>
      <c r="J817" s="242">
        <v>1551.08</v>
      </c>
      <c r="K817" s="162"/>
      <c r="L817" s="242">
        <v>9771.7999999999993</v>
      </c>
      <c r="M817" s="164">
        <v>10.92</v>
      </c>
      <c r="N817" s="165">
        <v>106708.06</v>
      </c>
      <c r="AF817" s="148"/>
      <c r="AG817" s="157"/>
      <c r="AH817" s="157"/>
      <c r="AJ817" s="166" t="s">
        <v>120</v>
      </c>
      <c r="AM817" s="157"/>
    </row>
    <row r="818" spans="1:41" s="93" customFormat="1" ht="15" x14ac:dyDescent="0.25">
      <c r="A818" s="158"/>
      <c r="B818" s="159" t="s">
        <v>121</v>
      </c>
      <c r="C818" s="160" t="s">
        <v>122</v>
      </c>
      <c r="D818" s="160"/>
      <c r="E818" s="160"/>
      <c r="F818" s="161"/>
      <c r="G818" s="162"/>
      <c r="H818" s="162"/>
      <c r="I818" s="162"/>
      <c r="J818" s="163">
        <v>106.06</v>
      </c>
      <c r="K818" s="162"/>
      <c r="L818" s="163">
        <v>668.18</v>
      </c>
      <c r="M818" s="164">
        <v>27.49</v>
      </c>
      <c r="N818" s="165">
        <v>18368.27</v>
      </c>
      <c r="AF818" s="148"/>
      <c r="AG818" s="157"/>
      <c r="AH818" s="157"/>
      <c r="AJ818" s="166" t="s">
        <v>122</v>
      </c>
      <c r="AM818" s="157"/>
    </row>
    <row r="819" spans="1:41" s="93" customFormat="1" ht="15" x14ac:dyDescent="0.25">
      <c r="A819" s="167"/>
      <c r="B819" s="159"/>
      <c r="C819" s="160" t="s">
        <v>123</v>
      </c>
      <c r="D819" s="160"/>
      <c r="E819" s="160"/>
      <c r="F819" s="161" t="s">
        <v>124</v>
      </c>
      <c r="G819" s="164">
        <v>31.14</v>
      </c>
      <c r="H819" s="162"/>
      <c r="I819" s="188">
        <v>196.18199999999999</v>
      </c>
      <c r="J819" s="168"/>
      <c r="K819" s="162"/>
      <c r="L819" s="168"/>
      <c r="M819" s="162"/>
      <c r="N819" s="169"/>
      <c r="AF819" s="148"/>
      <c r="AG819" s="157"/>
      <c r="AH819" s="157"/>
      <c r="AK819" s="166" t="s">
        <v>123</v>
      </c>
      <c r="AM819" s="157"/>
    </row>
    <row r="820" spans="1:41" s="93" customFormat="1" ht="15" x14ac:dyDescent="0.25">
      <c r="A820" s="167"/>
      <c r="B820" s="159"/>
      <c r="C820" s="160" t="s">
        <v>125</v>
      </c>
      <c r="D820" s="160"/>
      <c r="E820" s="160"/>
      <c r="F820" s="161" t="s">
        <v>124</v>
      </c>
      <c r="G820" s="164">
        <v>11.96</v>
      </c>
      <c r="H820" s="162"/>
      <c r="I820" s="188">
        <v>75.347999999999999</v>
      </c>
      <c r="J820" s="168"/>
      <c r="K820" s="162"/>
      <c r="L820" s="168"/>
      <c r="M820" s="162"/>
      <c r="N820" s="169"/>
      <c r="AF820" s="148"/>
      <c r="AG820" s="157"/>
      <c r="AH820" s="157"/>
      <c r="AK820" s="166" t="s">
        <v>125</v>
      </c>
      <c r="AM820" s="157"/>
    </row>
    <row r="821" spans="1:41" s="93" customFormat="1" ht="15" x14ac:dyDescent="0.25">
      <c r="A821" s="158"/>
      <c r="B821" s="159"/>
      <c r="C821" s="170" t="s">
        <v>126</v>
      </c>
      <c r="D821" s="170"/>
      <c r="E821" s="170"/>
      <c r="F821" s="171"/>
      <c r="G821" s="172"/>
      <c r="H821" s="172"/>
      <c r="I821" s="172"/>
      <c r="J821" s="243">
        <v>1864.35</v>
      </c>
      <c r="K821" s="172"/>
      <c r="L821" s="243">
        <v>11745.4</v>
      </c>
      <c r="M821" s="172"/>
      <c r="N821" s="174">
        <v>160962.32</v>
      </c>
      <c r="AF821" s="148"/>
      <c r="AG821" s="157"/>
      <c r="AH821" s="157"/>
      <c r="AL821" s="166" t="s">
        <v>126</v>
      </c>
      <c r="AM821" s="157"/>
    </row>
    <row r="822" spans="1:41" s="93" customFormat="1" ht="15" x14ac:dyDescent="0.25">
      <c r="A822" s="167"/>
      <c r="B822" s="159"/>
      <c r="C822" s="160" t="s">
        <v>127</v>
      </c>
      <c r="D822" s="160"/>
      <c r="E822" s="160"/>
      <c r="F822" s="161"/>
      <c r="G822" s="162"/>
      <c r="H822" s="162"/>
      <c r="I822" s="162"/>
      <c r="J822" s="168"/>
      <c r="K822" s="162"/>
      <c r="L822" s="242">
        <v>2641.78</v>
      </c>
      <c r="M822" s="162"/>
      <c r="N822" s="165">
        <v>72622.53</v>
      </c>
      <c r="AF822" s="148"/>
      <c r="AG822" s="157"/>
      <c r="AH822" s="157"/>
      <c r="AK822" s="166" t="s">
        <v>127</v>
      </c>
      <c r="AM822" s="157"/>
    </row>
    <row r="823" spans="1:41" s="93" customFormat="1" ht="22.5" x14ac:dyDescent="0.25">
      <c r="A823" s="167"/>
      <c r="B823" s="159" t="s">
        <v>128</v>
      </c>
      <c r="C823" s="160" t="s">
        <v>129</v>
      </c>
      <c r="D823" s="160"/>
      <c r="E823" s="160"/>
      <c r="F823" s="161" t="s">
        <v>130</v>
      </c>
      <c r="G823" s="175">
        <v>103</v>
      </c>
      <c r="H823" s="162"/>
      <c r="I823" s="175">
        <v>103</v>
      </c>
      <c r="J823" s="168"/>
      <c r="K823" s="162"/>
      <c r="L823" s="242">
        <v>2721.03</v>
      </c>
      <c r="M823" s="162"/>
      <c r="N823" s="165">
        <v>74801.210000000006</v>
      </c>
      <c r="AF823" s="148"/>
      <c r="AG823" s="157"/>
      <c r="AH823" s="157"/>
      <c r="AK823" s="166" t="s">
        <v>129</v>
      </c>
      <c r="AM823" s="157"/>
    </row>
    <row r="824" spans="1:41" s="93" customFormat="1" ht="22.5" x14ac:dyDescent="0.25">
      <c r="A824" s="167"/>
      <c r="B824" s="159" t="s">
        <v>131</v>
      </c>
      <c r="C824" s="160" t="s">
        <v>132</v>
      </c>
      <c r="D824" s="160"/>
      <c r="E824" s="160"/>
      <c r="F824" s="161" t="s">
        <v>130</v>
      </c>
      <c r="G824" s="175">
        <v>60</v>
      </c>
      <c r="H824" s="162"/>
      <c r="I824" s="175">
        <v>60</v>
      </c>
      <c r="J824" s="168"/>
      <c r="K824" s="162"/>
      <c r="L824" s="242">
        <v>1585.07</v>
      </c>
      <c r="M824" s="162"/>
      <c r="N824" s="165">
        <v>43573.52</v>
      </c>
      <c r="AF824" s="148"/>
      <c r="AG824" s="157"/>
      <c r="AH824" s="157"/>
      <c r="AK824" s="166" t="s">
        <v>132</v>
      </c>
      <c r="AM824" s="157"/>
    </row>
    <row r="825" spans="1:41" s="93" customFormat="1" ht="15" x14ac:dyDescent="0.25">
      <c r="A825" s="176"/>
      <c r="B825" s="177"/>
      <c r="C825" s="151" t="s">
        <v>133</v>
      </c>
      <c r="D825" s="151"/>
      <c r="E825" s="151"/>
      <c r="F825" s="152"/>
      <c r="G825" s="153"/>
      <c r="H825" s="153"/>
      <c r="I825" s="153"/>
      <c r="J825" s="155"/>
      <c r="K825" s="153"/>
      <c r="L825" s="192">
        <v>16051.5</v>
      </c>
      <c r="M825" s="172"/>
      <c r="N825" s="179">
        <v>279337.05</v>
      </c>
      <c r="AF825" s="148"/>
      <c r="AG825" s="157"/>
      <c r="AH825" s="157"/>
      <c r="AM825" s="157" t="s">
        <v>133</v>
      </c>
    </row>
    <row r="826" spans="1:41" s="93" customFormat="1" ht="15" x14ac:dyDescent="0.25">
      <c r="A826" s="149" t="s">
        <v>523</v>
      </c>
      <c r="B826" s="150" t="s">
        <v>524</v>
      </c>
      <c r="C826" s="151" t="s">
        <v>525</v>
      </c>
      <c r="D826" s="151"/>
      <c r="E826" s="151"/>
      <c r="F826" s="152" t="s">
        <v>117</v>
      </c>
      <c r="G826" s="153"/>
      <c r="H826" s="153"/>
      <c r="I826" s="154">
        <v>2</v>
      </c>
      <c r="J826" s="192">
        <v>69947.66</v>
      </c>
      <c r="K826" s="153"/>
      <c r="L826" s="192">
        <v>139895.32</v>
      </c>
      <c r="M826" s="193">
        <v>8.1999999999999993</v>
      </c>
      <c r="N826" s="179">
        <v>1147141.6200000001</v>
      </c>
      <c r="AF826" s="148"/>
      <c r="AG826" s="157"/>
      <c r="AH826" s="157" t="s">
        <v>525</v>
      </c>
      <c r="AM826" s="157"/>
    </row>
    <row r="827" spans="1:41" s="93" customFormat="1" ht="15" x14ac:dyDescent="0.25">
      <c r="A827" s="176"/>
      <c r="B827" s="177"/>
      <c r="C827" s="160" t="s">
        <v>231</v>
      </c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91"/>
      <c r="AF827" s="148"/>
      <c r="AG827" s="157"/>
      <c r="AH827" s="157"/>
      <c r="AM827" s="157"/>
      <c r="AN827" s="166" t="s">
        <v>231</v>
      </c>
    </row>
    <row r="828" spans="1:41" s="93" customFormat="1" ht="15" x14ac:dyDescent="0.25">
      <c r="A828" s="189"/>
      <c r="B828" s="190"/>
      <c r="C828" s="160" t="s">
        <v>526</v>
      </c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91"/>
      <c r="AF828" s="148"/>
      <c r="AG828" s="157"/>
      <c r="AH828" s="157"/>
      <c r="AM828" s="157"/>
      <c r="AO828" s="166" t="s">
        <v>526</v>
      </c>
    </row>
    <row r="829" spans="1:41" s="93" customFormat="1" ht="15" x14ac:dyDescent="0.25">
      <c r="A829" s="176"/>
      <c r="B829" s="177"/>
      <c r="C829" s="151" t="s">
        <v>133</v>
      </c>
      <c r="D829" s="151"/>
      <c r="E829" s="151"/>
      <c r="F829" s="152"/>
      <c r="G829" s="153"/>
      <c r="H829" s="153"/>
      <c r="I829" s="153"/>
      <c r="J829" s="155"/>
      <c r="K829" s="153"/>
      <c r="L829" s="192">
        <v>139895.32</v>
      </c>
      <c r="M829" s="172"/>
      <c r="N829" s="179">
        <v>1147141.6200000001</v>
      </c>
      <c r="AF829" s="148"/>
      <c r="AG829" s="157"/>
      <c r="AH829" s="157"/>
      <c r="AM829" s="157" t="s">
        <v>133</v>
      </c>
    </row>
    <row r="830" spans="1:41" s="93" customFormat="1" ht="15" x14ac:dyDescent="0.25">
      <c r="A830" s="149" t="s">
        <v>527</v>
      </c>
      <c r="B830" s="150" t="s">
        <v>316</v>
      </c>
      <c r="C830" s="151" t="s">
        <v>317</v>
      </c>
      <c r="D830" s="151"/>
      <c r="E830" s="151"/>
      <c r="F830" s="152" t="s">
        <v>117</v>
      </c>
      <c r="G830" s="153"/>
      <c r="H830" s="153"/>
      <c r="I830" s="154">
        <v>6</v>
      </c>
      <c r="J830" s="178">
        <v>840.31</v>
      </c>
      <c r="K830" s="153"/>
      <c r="L830" s="192">
        <v>5041.8599999999997</v>
      </c>
      <c r="M830" s="193">
        <v>8.1999999999999993</v>
      </c>
      <c r="N830" s="179">
        <v>41343.25</v>
      </c>
      <c r="AF830" s="148"/>
      <c r="AG830" s="157"/>
      <c r="AH830" s="157" t="s">
        <v>317</v>
      </c>
      <c r="AM830" s="157"/>
    </row>
    <row r="831" spans="1:41" s="93" customFormat="1" ht="15" x14ac:dyDescent="0.25">
      <c r="A831" s="176"/>
      <c r="B831" s="177"/>
      <c r="C831" s="160" t="s">
        <v>231</v>
      </c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91"/>
      <c r="AF831" s="148"/>
      <c r="AG831" s="157"/>
      <c r="AH831" s="157"/>
      <c r="AM831" s="157"/>
      <c r="AN831" s="166" t="s">
        <v>231</v>
      </c>
    </row>
    <row r="832" spans="1:41" s="93" customFormat="1" ht="15" x14ac:dyDescent="0.25">
      <c r="A832" s="189"/>
      <c r="B832" s="190"/>
      <c r="C832" s="160" t="s">
        <v>318</v>
      </c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91"/>
      <c r="AF832" s="148"/>
      <c r="AG832" s="157"/>
      <c r="AH832" s="157"/>
      <c r="AM832" s="157"/>
      <c r="AO832" s="166" t="s">
        <v>318</v>
      </c>
    </row>
    <row r="833" spans="1:41" s="93" customFormat="1" ht="15" x14ac:dyDescent="0.25">
      <c r="A833" s="176"/>
      <c r="B833" s="177"/>
      <c r="C833" s="151" t="s">
        <v>133</v>
      </c>
      <c r="D833" s="151"/>
      <c r="E833" s="151"/>
      <c r="F833" s="152"/>
      <c r="G833" s="153"/>
      <c r="H833" s="153"/>
      <c r="I833" s="153"/>
      <c r="J833" s="155"/>
      <c r="K833" s="153"/>
      <c r="L833" s="192">
        <v>5041.8599999999997</v>
      </c>
      <c r="M833" s="172"/>
      <c r="N833" s="179">
        <v>41343.25</v>
      </c>
      <c r="AF833" s="148"/>
      <c r="AG833" s="157"/>
      <c r="AH833" s="157"/>
      <c r="AM833" s="157" t="s">
        <v>133</v>
      </c>
    </row>
    <row r="834" spans="1:41" s="93" customFormat="1" ht="15" x14ac:dyDescent="0.25">
      <c r="A834" s="149" t="s">
        <v>528</v>
      </c>
      <c r="B834" s="150" t="s">
        <v>316</v>
      </c>
      <c r="C834" s="151" t="s">
        <v>529</v>
      </c>
      <c r="D834" s="151"/>
      <c r="E834" s="151"/>
      <c r="F834" s="152" t="s">
        <v>117</v>
      </c>
      <c r="G834" s="153"/>
      <c r="H834" s="153"/>
      <c r="I834" s="154">
        <v>6</v>
      </c>
      <c r="J834" s="178">
        <v>840.31</v>
      </c>
      <c r="K834" s="153"/>
      <c r="L834" s="192">
        <v>5041.8599999999997</v>
      </c>
      <c r="M834" s="193">
        <v>8.1999999999999993</v>
      </c>
      <c r="N834" s="179">
        <v>41343.25</v>
      </c>
      <c r="AF834" s="148"/>
      <c r="AG834" s="157"/>
      <c r="AH834" s="157" t="s">
        <v>529</v>
      </c>
      <c r="AM834" s="157"/>
    </row>
    <row r="835" spans="1:41" s="93" customFormat="1" ht="15" x14ac:dyDescent="0.25">
      <c r="A835" s="176"/>
      <c r="B835" s="177"/>
      <c r="C835" s="160" t="s">
        <v>231</v>
      </c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91"/>
      <c r="AF835" s="148"/>
      <c r="AG835" s="157"/>
      <c r="AH835" s="157"/>
      <c r="AM835" s="157"/>
      <c r="AN835" s="166" t="s">
        <v>231</v>
      </c>
    </row>
    <row r="836" spans="1:41" s="93" customFormat="1" ht="15" x14ac:dyDescent="0.25">
      <c r="A836" s="189"/>
      <c r="B836" s="190"/>
      <c r="C836" s="160" t="s">
        <v>318</v>
      </c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91"/>
      <c r="AF836" s="148"/>
      <c r="AG836" s="157"/>
      <c r="AH836" s="157"/>
      <c r="AM836" s="157"/>
      <c r="AO836" s="166" t="s">
        <v>318</v>
      </c>
    </row>
    <row r="837" spans="1:41" s="93" customFormat="1" ht="15" x14ac:dyDescent="0.25">
      <c r="A837" s="176"/>
      <c r="B837" s="177"/>
      <c r="C837" s="151" t="s">
        <v>133</v>
      </c>
      <c r="D837" s="151"/>
      <c r="E837" s="151"/>
      <c r="F837" s="152"/>
      <c r="G837" s="153"/>
      <c r="H837" s="153"/>
      <c r="I837" s="153"/>
      <c r="J837" s="155"/>
      <c r="K837" s="153"/>
      <c r="L837" s="192">
        <v>5041.8599999999997</v>
      </c>
      <c r="M837" s="172"/>
      <c r="N837" s="179">
        <v>41343.25</v>
      </c>
      <c r="AF837" s="148"/>
      <c r="AG837" s="157"/>
      <c r="AH837" s="157"/>
      <c r="AM837" s="157" t="s">
        <v>133</v>
      </c>
    </row>
    <row r="838" spans="1:41" s="93" customFormat="1" ht="15" x14ac:dyDescent="0.25">
      <c r="A838" s="149" t="s">
        <v>530</v>
      </c>
      <c r="B838" s="150" t="s">
        <v>470</v>
      </c>
      <c r="C838" s="151" t="s">
        <v>471</v>
      </c>
      <c r="D838" s="151"/>
      <c r="E838" s="151"/>
      <c r="F838" s="152" t="s">
        <v>225</v>
      </c>
      <c r="G838" s="153"/>
      <c r="H838" s="153"/>
      <c r="I838" s="154">
        <v>18</v>
      </c>
      <c r="J838" s="178">
        <v>33.270000000000003</v>
      </c>
      <c r="K838" s="153"/>
      <c r="L838" s="178">
        <v>598.86</v>
      </c>
      <c r="M838" s="193">
        <v>8.1999999999999993</v>
      </c>
      <c r="N838" s="179">
        <v>4910.6499999999996</v>
      </c>
      <c r="AF838" s="148"/>
      <c r="AG838" s="157"/>
      <c r="AH838" s="157" t="s">
        <v>471</v>
      </c>
      <c r="AM838" s="157"/>
    </row>
    <row r="839" spans="1:41" s="93" customFormat="1" ht="15" x14ac:dyDescent="0.25">
      <c r="A839" s="176"/>
      <c r="B839" s="177"/>
      <c r="C839" s="160" t="s">
        <v>226</v>
      </c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91"/>
      <c r="AF839" s="148"/>
      <c r="AG839" s="157"/>
      <c r="AH839" s="157"/>
      <c r="AM839" s="157"/>
      <c r="AN839" s="166" t="s">
        <v>226</v>
      </c>
    </row>
    <row r="840" spans="1:41" s="93" customFormat="1" ht="15" x14ac:dyDescent="0.25">
      <c r="A840" s="189"/>
      <c r="B840" s="190"/>
      <c r="C840" s="160" t="s">
        <v>472</v>
      </c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91"/>
      <c r="AF840" s="148"/>
      <c r="AG840" s="157"/>
      <c r="AH840" s="157"/>
      <c r="AM840" s="157"/>
      <c r="AO840" s="166" t="s">
        <v>472</v>
      </c>
    </row>
    <row r="841" spans="1:41" s="93" customFormat="1" ht="15" x14ac:dyDescent="0.25">
      <c r="A841" s="176"/>
      <c r="B841" s="177"/>
      <c r="C841" s="151" t="s">
        <v>133</v>
      </c>
      <c r="D841" s="151"/>
      <c r="E841" s="151"/>
      <c r="F841" s="152"/>
      <c r="G841" s="153"/>
      <c r="H841" s="153"/>
      <c r="I841" s="153"/>
      <c r="J841" s="155"/>
      <c r="K841" s="153"/>
      <c r="L841" s="178">
        <v>598.86</v>
      </c>
      <c r="M841" s="172"/>
      <c r="N841" s="179">
        <v>4910.6499999999996</v>
      </c>
      <c r="AF841" s="148"/>
      <c r="AG841" s="157"/>
      <c r="AH841" s="157"/>
      <c r="AM841" s="157" t="s">
        <v>133</v>
      </c>
    </row>
    <row r="842" spans="1:41" s="93" customFormat="1" ht="15" x14ac:dyDescent="0.25">
      <c r="A842" s="149" t="s">
        <v>531</v>
      </c>
      <c r="B842" s="150" t="s">
        <v>532</v>
      </c>
      <c r="C842" s="151" t="s">
        <v>533</v>
      </c>
      <c r="D842" s="151"/>
      <c r="E842" s="151"/>
      <c r="F842" s="152" t="s">
        <v>225</v>
      </c>
      <c r="G842" s="153"/>
      <c r="H842" s="153"/>
      <c r="I842" s="154">
        <v>36</v>
      </c>
      <c r="J842" s="178">
        <v>48.02</v>
      </c>
      <c r="K842" s="153"/>
      <c r="L842" s="192">
        <v>1728.72</v>
      </c>
      <c r="M842" s="193">
        <v>8.1999999999999993</v>
      </c>
      <c r="N842" s="179">
        <v>14175.5</v>
      </c>
      <c r="AF842" s="148"/>
      <c r="AG842" s="157"/>
      <c r="AH842" s="157" t="s">
        <v>533</v>
      </c>
      <c r="AM842" s="157"/>
    </row>
    <row r="843" spans="1:41" s="93" customFormat="1" ht="15" x14ac:dyDescent="0.25">
      <c r="A843" s="176"/>
      <c r="B843" s="177"/>
      <c r="C843" s="160" t="s">
        <v>226</v>
      </c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91"/>
      <c r="AF843" s="148"/>
      <c r="AG843" s="157"/>
      <c r="AH843" s="157"/>
      <c r="AM843" s="157"/>
      <c r="AN843" s="166" t="s">
        <v>226</v>
      </c>
    </row>
    <row r="844" spans="1:41" s="93" customFormat="1" ht="15" x14ac:dyDescent="0.25">
      <c r="A844" s="189"/>
      <c r="B844" s="190"/>
      <c r="C844" s="160" t="s">
        <v>534</v>
      </c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91"/>
      <c r="AF844" s="148"/>
      <c r="AG844" s="157"/>
      <c r="AH844" s="157"/>
      <c r="AM844" s="157"/>
      <c r="AO844" s="166" t="s">
        <v>534</v>
      </c>
    </row>
    <row r="845" spans="1:41" s="93" customFormat="1" ht="15" x14ac:dyDescent="0.25">
      <c r="A845" s="176"/>
      <c r="B845" s="177"/>
      <c r="C845" s="151" t="s">
        <v>133</v>
      </c>
      <c r="D845" s="151"/>
      <c r="E845" s="151"/>
      <c r="F845" s="152"/>
      <c r="G845" s="153"/>
      <c r="H845" s="153"/>
      <c r="I845" s="153"/>
      <c r="J845" s="155"/>
      <c r="K845" s="153"/>
      <c r="L845" s="192">
        <v>1728.72</v>
      </c>
      <c r="M845" s="172"/>
      <c r="N845" s="179">
        <v>14175.5</v>
      </c>
      <c r="AF845" s="148"/>
      <c r="AG845" s="157"/>
      <c r="AH845" s="157"/>
      <c r="AM845" s="157" t="s">
        <v>133</v>
      </c>
    </row>
    <row r="846" spans="1:41" s="93" customFormat="1" ht="15" x14ac:dyDescent="0.25">
      <c r="A846" s="149" t="s">
        <v>535</v>
      </c>
      <c r="B846" s="150" t="s">
        <v>248</v>
      </c>
      <c r="C846" s="151" t="s">
        <v>249</v>
      </c>
      <c r="D846" s="151"/>
      <c r="E846" s="151"/>
      <c r="F846" s="152" t="s">
        <v>225</v>
      </c>
      <c r="G846" s="153"/>
      <c r="H846" s="153"/>
      <c r="I846" s="154">
        <v>2</v>
      </c>
      <c r="J846" s="178">
        <v>152.44</v>
      </c>
      <c r="K846" s="153"/>
      <c r="L846" s="178">
        <v>304.88</v>
      </c>
      <c r="M846" s="193">
        <v>8.1999999999999993</v>
      </c>
      <c r="N846" s="179">
        <v>2500.02</v>
      </c>
      <c r="AF846" s="148"/>
      <c r="AG846" s="157"/>
      <c r="AH846" s="157" t="s">
        <v>249</v>
      </c>
      <c r="AM846" s="157"/>
    </row>
    <row r="847" spans="1:41" s="93" customFormat="1" ht="15" x14ac:dyDescent="0.25">
      <c r="A847" s="176"/>
      <c r="B847" s="177"/>
      <c r="C847" s="160" t="s">
        <v>226</v>
      </c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91"/>
      <c r="AF847" s="148"/>
      <c r="AG847" s="157"/>
      <c r="AH847" s="157"/>
      <c r="AM847" s="157"/>
      <c r="AN847" s="166" t="s">
        <v>226</v>
      </c>
    </row>
    <row r="848" spans="1:41" s="93" customFormat="1" ht="15" x14ac:dyDescent="0.25">
      <c r="A848" s="189"/>
      <c r="B848" s="190"/>
      <c r="C848" s="160" t="s">
        <v>250</v>
      </c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91"/>
      <c r="AF848" s="148"/>
      <c r="AG848" s="157"/>
      <c r="AH848" s="157"/>
      <c r="AM848" s="157"/>
      <c r="AO848" s="166" t="s">
        <v>250</v>
      </c>
    </row>
    <row r="849" spans="1:42" s="93" customFormat="1" ht="15" x14ac:dyDescent="0.25">
      <c r="A849" s="176"/>
      <c r="B849" s="177"/>
      <c r="C849" s="151" t="s">
        <v>133</v>
      </c>
      <c r="D849" s="151"/>
      <c r="E849" s="151"/>
      <c r="F849" s="152"/>
      <c r="G849" s="153"/>
      <c r="H849" s="153"/>
      <c r="I849" s="153"/>
      <c r="J849" s="155"/>
      <c r="K849" s="153"/>
      <c r="L849" s="178">
        <v>304.88</v>
      </c>
      <c r="M849" s="172"/>
      <c r="N849" s="179">
        <v>2500.02</v>
      </c>
      <c r="AF849" s="148"/>
      <c r="AG849" s="157"/>
      <c r="AH849" s="157"/>
      <c r="AM849" s="157" t="s">
        <v>133</v>
      </c>
    </row>
    <row r="850" spans="1:42" s="93" customFormat="1" ht="15" x14ac:dyDescent="0.25">
      <c r="A850" s="149" t="s">
        <v>536</v>
      </c>
      <c r="B850" s="150" t="s">
        <v>252</v>
      </c>
      <c r="C850" s="151" t="s">
        <v>253</v>
      </c>
      <c r="D850" s="151"/>
      <c r="E850" s="151"/>
      <c r="F850" s="152" t="s">
        <v>225</v>
      </c>
      <c r="G850" s="153"/>
      <c r="H850" s="153"/>
      <c r="I850" s="154">
        <v>2</v>
      </c>
      <c r="J850" s="178">
        <v>152.44</v>
      </c>
      <c r="K850" s="153"/>
      <c r="L850" s="178">
        <v>304.88</v>
      </c>
      <c r="M850" s="193">
        <v>8.1999999999999993</v>
      </c>
      <c r="N850" s="179">
        <v>2500.02</v>
      </c>
      <c r="AF850" s="148"/>
      <c r="AG850" s="157"/>
      <c r="AH850" s="157" t="s">
        <v>253</v>
      </c>
      <c r="AM850" s="157"/>
    </row>
    <row r="851" spans="1:42" s="93" customFormat="1" ht="15" x14ac:dyDescent="0.25">
      <c r="A851" s="176"/>
      <c r="B851" s="177"/>
      <c r="C851" s="160" t="s">
        <v>226</v>
      </c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91"/>
      <c r="AF851" s="148"/>
      <c r="AG851" s="157"/>
      <c r="AH851" s="157"/>
      <c r="AM851" s="157"/>
      <c r="AN851" s="166" t="s">
        <v>226</v>
      </c>
    </row>
    <row r="852" spans="1:42" s="93" customFormat="1" ht="15" x14ac:dyDescent="0.25">
      <c r="A852" s="189"/>
      <c r="B852" s="190"/>
      <c r="C852" s="160" t="s">
        <v>250</v>
      </c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91"/>
      <c r="AF852" s="148"/>
      <c r="AG852" s="157"/>
      <c r="AH852" s="157"/>
      <c r="AM852" s="157"/>
      <c r="AO852" s="166" t="s">
        <v>250</v>
      </c>
    </row>
    <row r="853" spans="1:42" s="93" customFormat="1" ht="15" x14ac:dyDescent="0.25">
      <c r="A853" s="176"/>
      <c r="B853" s="177"/>
      <c r="C853" s="151" t="s">
        <v>133</v>
      </c>
      <c r="D853" s="151"/>
      <c r="E853" s="151"/>
      <c r="F853" s="152"/>
      <c r="G853" s="153"/>
      <c r="H853" s="153"/>
      <c r="I853" s="153"/>
      <c r="J853" s="155"/>
      <c r="K853" s="153"/>
      <c r="L853" s="178">
        <v>304.88</v>
      </c>
      <c r="M853" s="172"/>
      <c r="N853" s="179">
        <v>2500.02</v>
      </c>
      <c r="AF853" s="148"/>
      <c r="AG853" s="157"/>
      <c r="AH853" s="157"/>
      <c r="AM853" s="157" t="s">
        <v>133</v>
      </c>
    </row>
    <row r="854" spans="1:42" s="93" customFormat="1" ht="15" x14ac:dyDescent="0.25">
      <c r="A854" s="149" t="s">
        <v>537</v>
      </c>
      <c r="B854" s="150" t="s">
        <v>255</v>
      </c>
      <c r="C854" s="151" t="s">
        <v>256</v>
      </c>
      <c r="D854" s="151"/>
      <c r="E854" s="151"/>
      <c r="F854" s="152" t="s">
        <v>257</v>
      </c>
      <c r="G854" s="153"/>
      <c r="H854" s="153"/>
      <c r="I854" s="154">
        <v>4</v>
      </c>
      <c r="J854" s="178">
        <v>18.29</v>
      </c>
      <c r="K854" s="153"/>
      <c r="L854" s="178">
        <v>73.16</v>
      </c>
      <c r="M854" s="193">
        <v>8.1999999999999993</v>
      </c>
      <c r="N854" s="195">
        <v>599.91</v>
      </c>
      <c r="AF854" s="148"/>
      <c r="AG854" s="157"/>
      <c r="AH854" s="157" t="s">
        <v>256</v>
      </c>
      <c r="AM854" s="157"/>
    </row>
    <row r="855" spans="1:42" s="93" customFormat="1" ht="15" x14ac:dyDescent="0.25">
      <c r="A855" s="176"/>
      <c r="B855" s="177"/>
      <c r="C855" s="160" t="s">
        <v>226</v>
      </c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91"/>
      <c r="AF855" s="148"/>
      <c r="AG855" s="157"/>
      <c r="AH855" s="157"/>
      <c r="AM855" s="157"/>
      <c r="AN855" s="166" t="s">
        <v>226</v>
      </c>
    </row>
    <row r="856" spans="1:42" s="93" customFormat="1" ht="15" x14ac:dyDescent="0.25">
      <c r="A856" s="189"/>
      <c r="B856" s="190"/>
      <c r="C856" s="160" t="s">
        <v>327</v>
      </c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91"/>
      <c r="AF856" s="148"/>
      <c r="AG856" s="157"/>
      <c r="AH856" s="157"/>
      <c r="AM856" s="157"/>
      <c r="AP856" s="166" t="s">
        <v>327</v>
      </c>
    </row>
    <row r="857" spans="1:42" s="93" customFormat="1" ht="15" x14ac:dyDescent="0.25">
      <c r="A857" s="189"/>
      <c r="B857" s="190"/>
      <c r="C857" s="160" t="s">
        <v>259</v>
      </c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91"/>
      <c r="AF857" s="148"/>
      <c r="AG857" s="157"/>
      <c r="AH857" s="157"/>
      <c r="AM857" s="157"/>
      <c r="AO857" s="166" t="s">
        <v>259</v>
      </c>
    </row>
    <row r="858" spans="1:42" s="93" customFormat="1" ht="15" x14ac:dyDescent="0.25">
      <c r="A858" s="176"/>
      <c r="B858" s="177"/>
      <c r="C858" s="151" t="s">
        <v>133</v>
      </c>
      <c r="D858" s="151"/>
      <c r="E858" s="151"/>
      <c r="F858" s="152"/>
      <c r="G858" s="153"/>
      <c r="H858" s="153"/>
      <c r="I858" s="153"/>
      <c r="J858" s="155"/>
      <c r="K858" s="153"/>
      <c r="L858" s="178">
        <v>73.16</v>
      </c>
      <c r="M858" s="172"/>
      <c r="N858" s="195">
        <v>599.91</v>
      </c>
      <c r="AF858" s="148"/>
      <c r="AG858" s="157"/>
      <c r="AH858" s="157"/>
      <c r="AM858" s="157" t="s">
        <v>133</v>
      </c>
    </row>
    <row r="859" spans="1:42" s="93" customFormat="1" ht="15" x14ac:dyDescent="0.25">
      <c r="A859" s="149" t="s">
        <v>538</v>
      </c>
      <c r="B859" s="150" t="s">
        <v>261</v>
      </c>
      <c r="C859" s="151" t="s">
        <v>262</v>
      </c>
      <c r="D859" s="151"/>
      <c r="E859" s="151"/>
      <c r="F859" s="152" t="s">
        <v>225</v>
      </c>
      <c r="G859" s="153"/>
      <c r="H859" s="153"/>
      <c r="I859" s="154">
        <v>4</v>
      </c>
      <c r="J859" s="178">
        <v>3.01</v>
      </c>
      <c r="K859" s="153"/>
      <c r="L859" s="178">
        <v>12.04</v>
      </c>
      <c r="M859" s="193">
        <v>8.1999999999999993</v>
      </c>
      <c r="N859" s="195">
        <v>98.73</v>
      </c>
      <c r="AF859" s="148"/>
      <c r="AG859" s="157"/>
      <c r="AH859" s="157" t="s">
        <v>262</v>
      </c>
      <c r="AM859" s="157"/>
    </row>
    <row r="860" spans="1:42" s="93" customFormat="1" ht="15" x14ac:dyDescent="0.25">
      <c r="A860" s="176"/>
      <c r="B860" s="177"/>
      <c r="C860" s="160" t="s">
        <v>226</v>
      </c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91"/>
      <c r="AF860" s="148"/>
      <c r="AG860" s="157"/>
      <c r="AH860" s="157"/>
      <c r="AM860" s="157"/>
      <c r="AN860" s="166" t="s">
        <v>226</v>
      </c>
    </row>
    <row r="861" spans="1:42" s="93" customFormat="1" ht="15" x14ac:dyDescent="0.25">
      <c r="A861" s="189"/>
      <c r="B861" s="190"/>
      <c r="C861" s="160" t="s">
        <v>327</v>
      </c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91"/>
      <c r="AF861" s="148"/>
      <c r="AG861" s="157"/>
      <c r="AH861" s="157"/>
      <c r="AM861" s="157"/>
      <c r="AP861" s="166" t="s">
        <v>327</v>
      </c>
    </row>
    <row r="862" spans="1:42" s="93" customFormat="1" ht="15" x14ac:dyDescent="0.25">
      <c r="A862" s="189"/>
      <c r="B862" s="190"/>
      <c r="C862" s="160" t="s">
        <v>263</v>
      </c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91"/>
      <c r="AF862" s="148"/>
      <c r="AG862" s="157"/>
      <c r="AH862" s="157"/>
      <c r="AM862" s="157"/>
      <c r="AO862" s="166" t="s">
        <v>263</v>
      </c>
    </row>
    <row r="863" spans="1:42" s="93" customFormat="1" ht="15" x14ac:dyDescent="0.25">
      <c r="A863" s="176"/>
      <c r="B863" s="177"/>
      <c r="C863" s="151" t="s">
        <v>133</v>
      </c>
      <c r="D863" s="151"/>
      <c r="E863" s="151"/>
      <c r="F863" s="152"/>
      <c r="G863" s="153"/>
      <c r="H863" s="153"/>
      <c r="I863" s="153"/>
      <c r="J863" s="155"/>
      <c r="K863" s="153"/>
      <c r="L863" s="178">
        <v>12.04</v>
      </c>
      <c r="M863" s="172"/>
      <c r="N863" s="195">
        <v>98.73</v>
      </c>
      <c r="AF863" s="148"/>
      <c r="AG863" s="157"/>
      <c r="AH863" s="157"/>
      <c r="AM863" s="157" t="s">
        <v>133</v>
      </c>
    </row>
    <row r="864" spans="1:42" s="93" customFormat="1" ht="34.5" x14ac:dyDescent="0.25">
      <c r="A864" s="149" t="s">
        <v>539</v>
      </c>
      <c r="B864" s="150" t="s">
        <v>265</v>
      </c>
      <c r="C864" s="151" t="s">
        <v>266</v>
      </c>
      <c r="D864" s="151"/>
      <c r="E864" s="151"/>
      <c r="F864" s="152" t="s">
        <v>267</v>
      </c>
      <c r="G864" s="153"/>
      <c r="H864" s="153"/>
      <c r="I864" s="193">
        <v>0.8</v>
      </c>
      <c r="J864" s="155"/>
      <c r="K864" s="153"/>
      <c r="L864" s="155"/>
      <c r="M864" s="153"/>
      <c r="N864" s="156"/>
      <c r="AF864" s="148"/>
      <c r="AG864" s="157"/>
      <c r="AH864" s="157" t="s">
        <v>266</v>
      </c>
      <c r="AM864" s="157"/>
    </row>
    <row r="865" spans="1:42" s="93" customFormat="1" ht="15" x14ac:dyDescent="0.25">
      <c r="A865" s="189"/>
      <c r="B865" s="190"/>
      <c r="C865" s="160" t="s">
        <v>540</v>
      </c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91"/>
      <c r="AF865" s="148"/>
      <c r="AG865" s="157"/>
      <c r="AH865" s="157"/>
      <c r="AM865" s="157"/>
      <c r="AP865" s="166" t="s">
        <v>540</v>
      </c>
    </row>
    <row r="866" spans="1:42" s="93" customFormat="1" ht="15" x14ac:dyDescent="0.25">
      <c r="A866" s="158"/>
      <c r="B866" s="159" t="s">
        <v>114</v>
      </c>
      <c r="C866" s="160" t="s">
        <v>118</v>
      </c>
      <c r="D866" s="160"/>
      <c r="E866" s="160"/>
      <c r="F866" s="161"/>
      <c r="G866" s="162"/>
      <c r="H866" s="162"/>
      <c r="I866" s="162"/>
      <c r="J866" s="163">
        <v>201.61</v>
      </c>
      <c r="K866" s="162"/>
      <c r="L866" s="163">
        <v>161.29</v>
      </c>
      <c r="M866" s="164">
        <v>27.49</v>
      </c>
      <c r="N866" s="165">
        <v>4433.8599999999997</v>
      </c>
      <c r="AF866" s="148"/>
      <c r="AG866" s="157"/>
      <c r="AH866" s="157"/>
      <c r="AJ866" s="166" t="s">
        <v>118</v>
      </c>
      <c r="AM866" s="157"/>
    </row>
    <row r="867" spans="1:42" s="93" customFormat="1" ht="15" x14ac:dyDescent="0.25">
      <c r="A867" s="158"/>
      <c r="B867" s="159" t="s">
        <v>119</v>
      </c>
      <c r="C867" s="160" t="s">
        <v>120</v>
      </c>
      <c r="D867" s="160"/>
      <c r="E867" s="160"/>
      <c r="F867" s="161"/>
      <c r="G867" s="162"/>
      <c r="H867" s="162"/>
      <c r="I867" s="162"/>
      <c r="J867" s="163">
        <v>71.64</v>
      </c>
      <c r="K867" s="162"/>
      <c r="L867" s="163">
        <v>57.31</v>
      </c>
      <c r="M867" s="164">
        <v>10.92</v>
      </c>
      <c r="N867" s="180">
        <v>625.83000000000004</v>
      </c>
      <c r="AF867" s="148"/>
      <c r="AG867" s="157"/>
      <c r="AH867" s="157"/>
      <c r="AJ867" s="166" t="s">
        <v>120</v>
      </c>
      <c r="AM867" s="157"/>
    </row>
    <row r="868" spans="1:42" s="93" customFormat="1" ht="15" x14ac:dyDescent="0.25">
      <c r="A868" s="158"/>
      <c r="B868" s="159" t="s">
        <v>121</v>
      </c>
      <c r="C868" s="160" t="s">
        <v>122</v>
      </c>
      <c r="D868" s="160"/>
      <c r="E868" s="160"/>
      <c r="F868" s="161"/>
      <c r="G868" s="162"/>
      <c r="H868" s="162"/>
      <c r="I868" s="162"/>
      <c r="J868" s="163">
        <v>2.3199999999999998</v>
      </c>
      <c r="K868" s="162"/>
      <c r="L868" s="163">
        <v>1.86</v>
      </c>
      <c r="M868" s="164">
        <v>27.49</v>
      </c>
      <c r="N868" s="180">
        <v>51.13</v>
      </c>
      <c r="AF868" s="148"/>
      <c r="AG868" s="157"/>
      <c r="AH868" s="157"/>
      <c r="AJ868" s="166" t="s">
        <v>122</v>
      </c>
      <c r="AM868" s="157"/>
    </row>
    <row r="869" spans="1:42" s="93" customFormat="1" ht="15" x14ac:dyDescent="0.25">
      <c r="A869" s="158"/>
      <c r="B869" s="159" t="s">
        <v>139</v>
      </c>
      <c r="C869" s="160" t="s">
        <v>145</v>
      </c>
      <c r="D869" s="160"/>
      <c r="E869" s="160"/>
      <c r="F869" s="161"/>
      <c r="G869" s="162"/>
      <c r="H869" s="162"/>
      <c r="I869" s="162"/>
      <c r="J869" s="163">
        <v>62.75</v>
      </c>
      <c r="K869" s="162"/>
      <c r="L869" s="163">
        <v>50.2</v>
      </c>
      <c r="M869" s="181">
        <v>8.1999999999999993</v>
      </c>
      <c r="N869" s="180">
        <v>411.64</v>
      </c>
      <c r="AF869" s="148"/>
      <c r="AG869" s="157"/>
      <c r="AH869" s="157"/>
      <c r="AJ869" s="166" t="s">
        <v>145</v>
      </c>
      <c r="AM869" s="157"/>
    </row>
    <row r="870" spans="1:42" s="93" customFormat="1" ht="15" x14ac:dyDescent="0.25">
      <c r="A870" s="167"/>
      <c r="B870" s="159"/>
      <c r="C870" s="160" t="s">
        <v>123</v>
      </c>
      <c r="D870" s="160"/>
      <c r="E870" s="160"/>
      <c r="F870" s="161" t="s">
        <v>124</v>
      </c>
      <c r="G870" s="181">
        <v>21.2</v>
      </c>
      <c r="H870" s="162"/>
      <c r="I870" s="164">
        <v>16.96</v>
      </c>
      <c r="J870" s="168"/>
      <c r="K870" s="162"/>
      <c r="L870" s="168"/>
      <c r="M870" s="162"/>
      <c r="N870" s="169"/>
      <c r="AF870" s="148"/>
      <c r="AG870" s="157"/>
      <c r="AH870" s="157"/>
      <c r="AK870" s="166" t="s">
        <v>123</v>
      </c>
      <c r="AM870" s="157"/>
    </row>
    <row r="871" spans="1:42" s="93" customFormat="1" ht="15" x14ac:dyDescent="0.25">
      <c r="A871" s="167"/>
      <c r="B871" s="159"/>
      <c r="C871" s="160" t="s">
        <v>125</v>
      </c>
      <c r="D871" s="160"/>
      <c r="E871" s="160"/>
      <c r="F871" s="161" t="s">
        <v>124</v>
      </c>
      <c r="G871" s="181">
        <v>0.2</v>
      </c>
      <c r="H871" s="162"/>
      <c r="I871" s="164">
        <v>0.16</v>
      </c>
      <c r="J871" s="168"/>
      <c r="K871" s="162"/>
      <c r="L871" s="168"/>
      <c r="M871" s="162"/>
      <c r="N871" s="169"/>
      <c r="AF871" s="148"/>
      <c r="AG871" s="157"/>
      <c r="AH871" s="157"/>
      <c r="AK871" s="166" t="s">
        <v>125</v>
      </c>
      <c r="AM871" s="157"/>
    </row>
    <row r="872" spans="1:42" s="93" customFormat="1" ht="15" x14ac:dyDescent="0.25">
      <c r="A872" s="158"/>
      <c r="B872" s="159"/>
      <c r="C872" s="170" t="s">
        <v>126</v>
      </c>
      <c r="D872" s="170"/>
      <c r="E872" s="170"/>
      <c r="F872" s="171"/>
      <c r="G872" s="172"/>
      <c r="H872" s="172"/>
      <c r="I872" s="172"/>
      <c r="J872" s="173">
        <v>336</v>
      </c>
      <c r="K872" s="172"/>
      <c r="L872" s="173">
        <v>268.8</v>
      </c>
      <c r="M872" s="172"/>
      <c r="N872" s="174">
        <v>5471.33</v>
      </c>
      <c r="AF872" s="148"/>
      <c r="AG872" s="157"/>
      <c r="AH872" s="157"/>
      <c r="AL872" s="166" t="s">
        <v>126</v>
      </c>
      <c r="AM872" s="157"/>
    </row>
    <row r="873" spans="1:42" s="93" customFormat="1" ht="15" x14ac:dyDescent="0.25">
      <c r="A873" s="167"/>
      <c r="B873" s="159"/>
      <c r="C873" s="160" t="s">
        <v>127</v>
      </c>
      <c r="D873" s="160"/>
      <c r="E873" s="160"/>
      <c r="F873" s="161"/>
      <c r="G873" s="162"/>
      <c r="H873" s="162"/>
      <c r="I873" s="162"/>
      <c r="J873" s="168"/>
      <c r="K873" s="162"/>
      <c r="L873" s="163">
        <v>163.15</v>
      </c>
      <c r="M873" s="162"/>
      <c r="N873" s="165">
        <v>4484.99</v>
      </c>
      <c r="AF873" s="148"/>
      <c r="AG873" s="157"/>
      <c r="AH873" s="157"/>
      <c r="AK873" s="166" t="s">
        <v>127</v>
      </c>
      <c r="AM873" s="157"/>
    </row>
    <row r="874" spans="1:42" s="93" customFormat="1" ht="22.5" x14ac:dyDescent="0.25">
      <c r="A874" s="167"/>
      <c r="B874" s="159" t="s">
        <v>269</v>
      </c>
      <c r="C874" s="160" t="s">
        <v>270</v>
      </c>
      <c r="D874" s="160"/>
      <c r="E874" s="160"/>
      <c r="F874" s="161" t="s">
        <v>130</v>
      </c>
      <c r="G874" s="175">
        <v>110</v>
      </c>
      <c r="H874" s="162"/>
      <c r="I874" s="175">
        <v>110</v>
      </c>
      <c r="J874" s="168"/>
      <c r="K874" s="162"/>
      <c r="L874" s="163">
        <v>179.47</v>
      </c>
      <c r="M874" s="162"/>
      <c r="N874" s="165">
        <v>4933.49</v>
      </c>
      <c r="AF874" s="148"/>
      <c r="AG874" s="157"/>
      <c r="AH874" s="157"/>
      <c r="AK874" s="166" t="s">
        <v>270</v>
      </c>
      <c r="AM874" s="157"/>
    </row>
    <row r="875" spans="1:42" s="93" customFormat="1" ht="22.5" x14ac:dyDescent="0.25">
      <c r="A875" s="167"/>
      <c r="B875" s="159" t="s">
        <v>271</v>
      </c>
      <c r="C875" s="160" t="s">
        <v>272</v>
      </c>
      <c r="D875" s="160"/>
      <c r="E875" s="160"/>
      <c r="F875" s="161" t="s">
        <v>130</v>
      </c>
      <c r="G875" s="175">
        <v>69</v>
      </c>
      <c r="H875" s="162"/>
      <c r="I875" s="175">
        <v>69</v>
      </c>
      <c r="J875" s="168"/>
      <c r="K875" s="162"/>
      <c r="L875" s="163">
        <v>112.57</v>
      </c>
      <c r="M875" s="162"/>
      <c r="N875" s="165">
        <v>3094.64</v>
      </c>
      <c r="AF875" s="148"/>
      <c r="AG875" s="157"/>
      <c r="AH875" s="157"/>
      <c r="AK875" s="166" t="s">
        <v>272</v>
      </c>
      <c r="AM875" s="157"/>
    </row>
    <row r="876" spans="1:42" s="93" customFormat="1" ht="15" x14ac:dyDescent="0.25">
      <c r="A876" s="176"/>
      <c r="B876" s="177"/>
      <c r="C876" s="151" t="s">
        <v>133</v>
      </c>
      <c r="D876" s="151"/>
      <c r="E876" s="151"/>
      <c r="F876" s="152"/>
      <c r="G876" s="153"/>
      <c r="H876" s="153"/>
      <c r="I876" s="153"/>
      <c r="J876" s="155"/>
      <c r="K876" s="153"/>
      <c r="L876" s="178">
        <v>560.84</v>
      </c>
      <c r="M876" s="172"/>
      <c r="N876" s="179">
        <v>13499.46</v>
      </c>
      <c r="AF876" s="148"/>
      <c r="AG876" s="157"/>
      <c r="AH876" s="157"/>
      <c r="AM876" s="157" t="s">
        <v>133</v>
      </c>
    </row>
    <row r="877" spans="1:42" s="93" customFormat="1" ht="15" x14ac:dyDescent="0.25">
      <c r="A877" s="149" t="s">
        <v>541</v>
      </c>
      <c r="B877" s="150" t="s">
        <v>274</v>
      </c>
      <c r="C877" s="151" t="s">
        <v>275</v>
      </c>
      <c r="D877" s="151"/>
      <c r="E877" s="151"/>
      <c r="F877" s="152" t="s">
        <v>230</v>
      </c>
      <c r="G877" s="153"/>
      <c r="H877" s="153"/>
      <c r="I877" s="196">
        <v>-0.192</v>
      </c>
      <c r="J877" s="192">
        <v>3390</v>
      </c>
      <c r="K877" s="153"/>
      <c r="L877" s="178">
        <v>-650.88</v>
      </c>
      <c r="M877" s="193">
        <v>8.1999999999999993</v>
      </c>
      <c r="N877" s="179">
        <v>-5337.22</v>
      </c>
      <c r="AF877" s="148"/>
      <c r="AG877" s="157"/>
      <c r="AH877" s="157" t="s">
        <v>275</v>
      </c>
      <c r="AM877" s="157"/>
    </row>
    <row r="878" spans="1:42" s="93" customFormat="1" ht="15" x14ac:dyDescent="0.25">
      <c r="A878" s="176"/>
      <c r="B878" s="177"/>
      <c r="C878" s="160" t="s">
        <v>276</v>
      </c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91"/>
      <c r="AF878" s="148"/>
      <c r="AG878" s="157"/>
      <c r="AH878" s="157"/>
      <c r="AM878" s="157"/>
      <c r="AN878" s="166" t="s">
        <v>276</v>
      </c>
    </row>
    <row r="879" spans="1:42" s="93" customFormat="1" ht="15" x14ac:dyDescent="0.25">
      <c r="A879" s="176"/>
      <c r="B879" s="177"/>
      <c r="C879" s="151" t="s">
        <v>133</v>
      </c>
      <c r="D879" s="151"/>
      <c r="E879" s="151"/>
      <c r="F879" s="152"/>
      <c r="G879" s="153"/>
      <c r="H879" s="153"/>
      <c r="I879" s="153"/>
      <c r="J879" s="155"/>
      <c r="K879" s="153"/>
      <c r="L879" s="178">
        <v>-650.88</v>
      </c>
      <c r="M879" s="172"/>
      <c r="N879" s="179">
        <v>-5337.22</v>
      </c>
      <c r="AF879" s="148"/>
      <c r="AG879" s="157"/>
      <c r="AH879" s="157"/>
      <c r="AM879" s="157" t="s">
        <v>133</v>
      </c>
    </row>
    <row r="880" spans="1:42" s="93" customFormat="1" ht="15" x14ac:dyDescent="0.25">
      <c r="A880" s="149" t="s">
        <v>542</v>
      </c>
      <c r="B880" s="150" t="s">
        <v>278</v>
      </c>
      <c r="C880" s="151" t="s">
        <v>279</v>
      </c>
      <c r="D880" s="151"/>
      <c r="E880" s="151"/>
      <c r="F880" s="152" t="s">
        <v>230</v>
      </c>
      <c r="G880" s="153"/>
      <c r="H880" s="153"/>
      <c r="I880" s="193">
        <v>0.2</v>
      </c>
      <c r="J880" s="192">
        <v>6533.7</v>
      </c>
      <c r="K880" s="153"/>
      <c r="L880" s="192">
        <v>1306.74</v>
      </c>
      <c r="M880" s="193">
        <v>8.1999999999999993</v>
      </c>
      <c r="N880" s="179">
        <v>10715.27</v>
      </c>
      <c r="AF880" s="148"/>
      <c r="AG880" s="157"/>
      <c r="AH880" s="157" t="s">
        <v>279</v>
      </c>
      <c r="AM880" s="157"/>
    </row>
    <row r="881" spans="1:44" s="93" customFormat="1" ht="15" x14ac:dyDescent="0.25">
      <c r="A881" s="176"/>
      <c r="B881" s="177"/>
      <c r="C881" s="160" t="s">
        <v>276</v>
      </c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91"/>
      <c r="AF881" s="148"/>
      <c r="AG881" s="157"/>
      <c r="AH881" s="157"/>
      <c r="AM881" s="157"/>
      <c r="AN881" s="166" t="s">
        <v>276</v>
      </c>
    </row>
    <row r="882" spans="1:44" s="93" customFormat="1" ht="15" x14ac:dyDescent="0.25">
      <c r="A882" s="176"/>
      <c r="B882" s="177"/>
      <c r="C882" s="151" t="s">
        <v>133</v>
      </c>
      <c r="D882" s="151"/>
      <c r="E882" s="151"/>
      <c r="F882" s="152"/>
      <c r="G882" s="153"/>
      <c r="H882" s="153"/>
      <c r="I882" s="153"/>
      <c r="J882" s="155"/>
      <c r="K882" s="153"/>
      <c r="L882" s="192">
        <v>1306.74</v>
      </c>
      <c r="M882" s="172"/>
      <c r="N882" s="179">
        <v>10715.27</v>
      </c>
      <c r="AF882" s="148"/>
      <c r="AG882" s="157"/>
      <c r="AH882" s="157"/>
      <c r="AM882" s="157" t="s">
        <v>133</v>
      </c>
    </row>
    <row r="883" spans="1:44" s="93" customFormat="1" ht="0" hidden="1" customHeight="1" x14ac:dyDescent="0.25">
      <c r="A883" s="197"/>
      <c r="B883" s="198"/>
      <c r="C883" s="198"/>
      <c r="D883" s="198"/>
      <c r="E883" s="198"/>
      <c r="F883" s="199"/>
      <c r="G883" s="199"/>
      <c r="H883" s="199"/>
      <c r="I883" s="199"/>
      <c r="J883" s="200"/>
      <c r="K883" s="199"/>
      <c r="L883" s="200"/>
      <c r="M883" s="162"/>
      <c r="N883" s="200"/>
      <c r="AF883" s="148"/>
      <c r="AG883" s="157"/>
      <c r="AH883" s="157"/>
      <c r="AM883" s="157"/>
    </row>
    <row r="884" spans="1:44" s="93" customFormat="1" ht="15" x14ac:dyDescent="0.25">
      <c r="A884" s="203"/>
      <c r="B884" s="204"/>
      <c r="C884" s="151" t="s">
        <v>543</v>
      </c>
      <c r="D884" s="151"/>
      <c r="E884" s="151"/>
      <c r="F884" s="151"/>
      <c r="G884" s="151"/>
      <c r="H884" s="151"/>
      <c r="I884" s="151"/>
      <c r="J884" s="151"/>
      <c r="K884" s="151"/>
      <c r="L884" s="205"/>
      <c r="M884" s="206"/>
      <c r="N884" s="207"/>
      <c r="AF884" s="148"/>
      <c r="AG884" s="157"/>
      <c r="AH884" s="157"/>
      <c r="AM884" s="157"/>
      <c r="AQ884" s="157" t="s">
        <v>543</v>
      </c>
    </row>
    <row r="885" spans="1:44" s="93" customFormat="1" ht="15" x14ac:dyDescent="0.25">
      <c r="A885" s="208"/>
      <c r="B885" s="159"/>
      <c r="C885" s="160" t="s">
        <v>174</v>
      </c>
      <c r="D885" s="160"/>
      <c r="E885" s="160"/>
      <c r="F885" s="160"/>
      <c r="G885" s="160"/>
      <c r="H885" s="160"/>
      <c r="I885" s="160"/>
      <c r="J885" s="160"/>
      <c r="K885" s="160"/>
      <c r="L885" s="209">
        <v>583453.51</v>
      </c>
      <c r="M885" s="210"/>
      <c r="N885" s="213"/>
      <c r="AF885" s="148"/>
      <c r="AG885" s="157"/>
      <c r="AH885" s="157"/>
      <c r="AM885" s="157"/>
      <c r="AQ885" s="157"/>
      <c r="AR885" s="166" t="s">
        <v>174</v>
      </c>
    </row>
    <row r="886" spans="1:44" s="93" customFormat="1" ht="15" x14ac:dyDescent="0.25">
      <c r="A886" s="208"/>
      <c r="B886" s="159"/>
      <c r="C886" s="160" t="s">
        <v>175</v>
      </c>
      <c r="D886" s="160"/>
      <c r="E886" s="160"/>
      <c r="F886" s="160"/>
      <c r="G886" s="160"/>
      <c r="H886" s="160"/>
      <c r="I886" s="160"/>
      <c r="J886" s="160"/>
      <c r="K886" s="160"/>
      <c r="L886" s="212"/>
      <c r="M886" s="210"/>
      <c r="N886" s="213"/>
      <c r="AF886" s="148"/>
      <c r="AG886" s="157"/>
      <c r="AH886" s="157"/>
      <c r="AM886" s="157"/>
      <c r="AQ886" s="157"/>
      <c r="AR886" s="166" t="s">
        <v>175</v>
      </c>
    </row>
    <row r="887" spans="1:44" s="93" customFormat="1" ht="15" x14ac:dyDescent="0.25">
      <c r="A887" s="208"/>
      <c r="B887" s="159"/>
      <c r="C887" s="160" t="s">
        <v>176</v>
      </c>
      <c r="D887" s="160"/>
      <c r="E887" s="160"/>
      <c r="F887" s="160"/>
      <c r="G887" s="160"/>
      <c r="H887" s="160"/>
      <c r="I887" s="160"/>
      <c r="J887" s="160"/>
      <c r="K887" s="160"/>
      <c r="L887" s="209">
        <v>6678.64</v>
      </c>
      <c r="M887" s="210"/>
      <c r="N887" s="213"/>
      <c r="AF887" s="148"/>
      <c r="AG887" s="157"/>
      <c r="AH887" s="157"/>
      <c r="AM887" s="157"/>
      <c r="AQ887" s="157"/>
      <c r="AR887" s="166" t="s">
        <v>176</v>
      </c>
    </row>
    <row r="888" spans="1:44" s="93" customFormat="1" ht="15" x14ac:dyDescent="0.25">
      <c r="A888" s="208"/>
      <c r="B888" s="159"/>
      <c r="C888" s="160" t="s">
        <v>177</v>
      </c>
      <c r="D888" s="160"/>
      <c r="E888" s="160"/>
      <c r="F888" s="160"/>
      <c r="G888" s="160"/>
      <c r="H888" s="160"/>
      <c r="I888" s="160"/>
      <c r="J888" s="160"/>
      <c r="K888" s="160"/>
      <c r="L888" s="209">
        <v>94295.13</v>
      </c>
      <c r="M888" s="210"/>
      <c r="N888" s="213"/>
      <c r="AF888" s="148"/>
      <c r="AG888" s="157"/>
      <c r="AH888" s="157"/>
      <c r="AM888" s="157"/>
      <c r="AQ888" s="157"/>
      <c r="AR888" s="166" t="s">
        <v>177</v>
      </c>
    </row>
    <row r="889" spans="1:44" s="93" customFormat="1" ht="15" x14ac:dyDescent="0.25">
      <c r="A889" s="208"/>
      <c r="B889" s="159"/>
      <c r="C889" s="160" t="s">
        <v>178</v>
      </c>
      <c r="D889" s="160"/>
      <c r="E889" s="160"/>
      <c r="F889" s="160"/>
      <c r="G889" s="160"/>
      <c r="H889" s="160"/>
      <c r="I889" s="160"/>
      <c r="J889" s="160"/>
      <c r="K889" s="160"/>
      <c r="L889" s="209">
        <v>2588.1999999999998</v>
      </c>
      <c r="M889" s="210"/>
      <c r="N889" s="213"/>
      <c r="AF889" s="148"/>
      <c r="AG889" s="157"/>
      <c r="AH889" s="157"/>
      <c r="AM889" s="157"/>
      <c r="AQ889" s="157"/>
      <c r="AR889" s="166" t="s">
        <v>178</v>
      </c>
    </row>
    <row r="890" spans="1:44" s="93" customFormat="1" ht="15" x14ac:dyDescent="0.25">
      <c r="A890" s="208"/>
      <c r="B890" s="159"/>
      <c r="C890" s="160" t="s">
        <v>179</v>
      </c>
      <c r="D890" s="160"/>
      <c r="E890" s="160"/>
      <c r="F890" s="160"/>
      <c r="G890" s="160"/>
      <c r="H890" s="160"/>
      <c r="I890" s="160"/>
      <c r="J890" s="160"/>
      <c r="K890" s="160"/>
      <c r="L890" s="209">
        <v>482479.74</v>
      </c>
      <c r="M890" s="210"/>
      <c r="N890" s="213"/>
      <c r="AF890" s="148"/>
      <c r="AG890" s="157"/>
      <c r="AH890" s="157"/>
      <c r="AM890" s="157"/>
      <c r="AQ890" s="157"/>
      <c r="AR890" s="166" t="s">
        <v>179</v>
      </c>
    </row>
    <row r="891" spans="1:44" s="93" customFormat="1" ht="15" x14ac:dyDescent="0.25">
      <c r="A891" s="208"/>
      <c r="B891" s="159"/>
      <c r="C891" s="160" t="s">
        <v>180</v>
      </c>
      <c r="D891" s="160"/>
      <c r="E891" s="160"/>
      <c r="F891" s="160"/>
      <c r="G891" s="160"/>
      <c r="H891" s="160"/>
      <c r="I891" s="160"/>
      <c r="J891" s="160"/>
      <c r="K891" s="160"/>
      <c r="L891" s="209">
        <v>598465.30000000005</v>
      </c>
      <c r="M891" s="210"/>
      <c r="N891" s="213"/>
      <c r="AF891" s="148"/>
      <c r="AG891" s="157"/>
      <c r="AH891" s="157"/>
      <c r="AM891" s="157"/>
      <c r="AQ891" s="157"/>
      <c r="AR891" s="166" t="s">
        <v>180</v>
      </c>
    </row>
    <row r="892" spans="1:44" s="93" customFormat="1" ht="15" x14ac:dyDescent="0.25">
      <c r="A892" s="208"/>
      <c r="B892" s="159"/>
      <c r="C892" s="160" t="s">
        <v>181</v>
      </c>
      <c r="D892" s="160"/>
      <c r="E892" s="160"/>
      <c r="F892" s="160"/>
      <c r="G892" s="160"/>
      <c r="H892" s="160"/>
      <c r="I892" s="160"/>
      <c r="J892" s="160"/>
      <c r="K892" s="160"/>
      <c r="L892" s="209">
        <v>531354.81999999995</v>
      </c>
      <c r="M892" s="210"/>
      <c r="N892" s="213"/>
      <c r="AF892" s="148"/>
      <c r="AG892" s="157"/>
      <c r="AH892" s="157"/>
      <c r="AM892" s="157"/>
      <c r="AQ892" s="157"/>
      <c r="AR892" s="166" t="s">
        <v>181</v>
      </c>
    </row>
    <row r="893" spans="1:44" s="93" customFormat="1" ht="15" x14ac:dyDescent="0.25">
      <c r="A893" s="208"/>
      <c r="B893" s="159"/>
      <c r="C893" s="160" t="s">
        <v>182</v>
      </c>
      <c r="D893" s="160"/>
      <c r="E893" s="160"/>
      <c r="F893" s="160"/>
      <c r="G893" s="160"/>
      <c r="H893" s="160"/>
      <c r="I893" s="160"/>
      <c r="J893" s="160"/>
      <c r="K893" s="160"/>
      <c r="L893" s="212"/>
      <c r="M893" s="210"/>
      <c r="N893" s="213"/>
      <c r="AF893" s="148"/>
      <c r="AG893" s="157"/>
      <c r="AH893" s="157"/>
      <c r="AM893" s="157"/>
      <c r="AQ893" s="157"/>
      <c r="AR893" s="166" t="s">
        <v>182</v>
      </c>
    </row>
    <row r="894" spans="1:44" s="93" customFormat="1" ht="15" x14ac:dyDescent="0.25">
      <c r="A894" s="208"/>
      <c r="B894" s="159"/>
      <c r="C894" s="160" t="s">
        <v>183</v>
      </c>
      <c r="D894" s="160"/>
      <c r="E894" s="160"/>
      <c r="F894" s="160"/>
      <c r="G894" s="160"/>
      <c r="H894" s="160"/>
      <c r="I894" s="160"/>
      <c r="J894" s="160"/>
      <c r="K894" s="160"/>
      <c r="L894" s="209">
        <v>6678.64</v>
      </c>
      <c r="M894" s="210"/>
      <c r="N894" s="213"/>
      <c r="AF894" s="148"/>
      <c r="AG894" s="157"/>
      <c r="AH894" s="157"/>
      <c r="AM894" s="157"/>
      <c r="AQ894" s="157"/>
      <c r="AR894" s="166" t="s">
        <v>183</v>
      </c>
    </row>
    <row r="895" spans="1:44" s="93" customFormat="1" ht="15" x14ac:dyDescent="0.25">
      <c r="A895" s="208"/>
      <c r="B895" s="159"/>
      <c r="C895" s="160" t="s">
        <v>184</v>
      </c>
      <c r="D895" s="160"/>
      <c r="E895" s="160"/>
      <c r="F895" s="160"/>
      <c r="G895" s="160"/>
      <c r="H895" s="160"/>
      <c r="I895" s="160"/>
      <c r="J895" s="160"/>
      <c r="K895" s="160"/>
      <c r="L895" s="209">
        <v>27184.65</v>
      </c>
      <c r="M895" s="210"/>
      <c r="N895" s="213"/>
      <c r="AF895" s="148"/>
      <c r="AG895" s="157"/>
      <c r="AH895" s="157"/>
      <c r="AM895" s="157"/>
      <c r="AQ895" s="157"/>
      <c r="AR895" s="166" t="s">
        <v>184</v>
      </c>
    </row>
    <row r="896" spans="1:44" s="93" customFormat="1" ht="15" x14ac:dyDescent="0.25">
      <c r="A896" s="208"/>
      <c r="B896" s="159"/>
      <c r="C896" s="160" t="s">
        <v>185</v>
      </c>
      <c r="D896" s="160"/>
      <c r="E896" s="160"/>
      <c r="F896" s="160"/>
      <c r="G896" s="160"/>
      <c r="H896" s="160"/>
      <c r="I896" s="160"/>
      <c r="J896" s="160"/>
      <c r="K896" s="160"/>
      <c r="L896" s="209">
        <v>2588.1999999999998</v>
      </c>
      <c r="M896" s="210"/>
      <c r="N896" s="213"/>
      <c r="AF896" s="148"/>
      <c r="AG896" s="157"/>
      <c r="AH896" s="157"/>
      <c r="AM896" s="157"/>
      <c r="AQ896" s="157"/>
      <c r="AR896" s="166" t="s">
        <v>185</v>
      </c>
    </row>
    <row r="897" spans="1:45" s="93" customFormat="1" ht="15" x14ac:dyDescent="0.25">
      <c r="A897" s="208"/>
      <c r="B897" s="159"/>
      <c r="C897" s="160" t="s">
        <v>186</v>
      </c>
      <c r="D897" s="160"/>
      <c r="E897" s="160"/>
      <c r="F897" s="160"/>
      <c r="G897" s="160"/>
      <c r="H897" s="160"/>
      <c r="I897" s="160"/>
      <c r="J897" s="160"/>
      <c r="K897" s="160"/>
      <c r="L897" s="209">
        <v>482479.74</v>
      </c>
      <c r="M897" s="210"/>
      <c r="N897" s="213"/>
      <c r="AF897" s="148"/>
      <c r="AG897" s="157"/>
      <c r="AH897" s="157"/>
      <c r="AM897" s="157"/>
      <c r="AQ897" s="157"/>
      <c r="AR897" s="166" t="s">
        <v>186</v>
      </c>
    </row>
    <row r="898" spans="1:45" s="93" customFormat="1" ht="15" x14ac:dyDescent="0.25">
      <c r="A898" s="208"/>
      <c r="B898" s="159"/>
      <c r="C898" s="160" t="s">
        <v>187</v>
      </c>
      <c r="D898" s="160"/>
      <c r="E898" s="160"/>
      <c r="F898" s="160"/>
      <c r="G898" s="160"/>
      <c r="H898" s="160"/>
      <c r="I898" s="160"/>
      <c r="J898" s="160"/>
      <c r="K898" s="160"/>
      <c r="L898" s="209">
        <v>9470.8799999999992</v>
      </c>
      <c r="M898" s="210"/>
      <c r="N898" s="213"/>
      <c r="AF898" s="148"/>
      <c r="AG898" s="157"/>
      <c r="AH898" s="157"/>
      <c r="AM898" s="157"/>
      <c r="AQ898" s="157"/>
      <c r="AR898" s="166" t="s">
        <v>187</v>
      </c>
    </row>
    <row r="899" spans="1:45" s="93" customFormat="1" ht="15" x14ac:dyDescent="0.25">
      <c r="A899" s="208"/>
      <c r="B899" s="159"/>
      <c r="C899" s="160" t="s">
        <v>188</v>
      </c>
      <c r="D899" s="160"/>
      <c r="E899" s="160"/>
      <c r="F899" s="160"/>
      <c r="G899" s="160"/>
      <c r="H899" s="160"/>
      <c r="I899" s="160"/>
      <c r="J899" s="160"/>
      <c r="K899" s="160"/>
      <c r="L899" s="209">
        <v>5540.91</v>
      </c>
      <c r="M899" s="210"/>
      <c r="N899" s="213"/>
      <c r="AF899" s="148"/>
      <c r="AG899" s="157"/>
      <c r="AH899" s="157"/>
      <c r="AM899" s="157"/>
      <c r="AQ899" s="157"/>
      <c r="AR899" s="166" t="s">
        <v>188</v>
      </c>
    </row>
    <row r="900" spans="1:45" s="93" customFormat="1" ht="15" x14ac:dyDescent="0.25">
      <c r="A900" s="208"/>
      <c r="B900" s="159"/>
      <c r="C900" s="160" t="s">
        <v>189</v>
      </c>
      <c r="D900" s="160"/>
      <c r="E900" s="160"/>
      <c r="F900" s="160"/>
      <c r="G900" s="160"/>
      <c r="H900" s="160"/>
      <c r="I900" s="160"/>
      <c r="J900" s="160"/>
      <c r="K900" s="160"/>
      <c r="L900" s="209">
        <v>67110.48</v>
      </c>
      <c r="M900" s="210"/>
      <c r="N900" s="213"/>
      <c r="AF900" s="148"/>
      <c r="AG900" s="157"/>
      <c r="AH900" s="157"/>
      <c r="AM900" s="157"/>
      <c r="AQ900" s="157"/>
      <c r="AR900" s="166" t="s">
        <v>189</v>
      </c>
    </row>
    <row r="901" spans="1:45" s="93" customFormat="1" ht="15" x14ac:dyDescent="0.25">
      <c r="A901" s="208"/>
      <c r="B901" s="159"/>
      <c r="C901" s="160" t="s">
        <v>190</v>
      </c>
      <c r="D901" s="160"/>
      <c r="E901" s="160"/>
      <c r="F901" s="160"/>
      <c r="G901" s="160"/>
      <c r="H901" s="160"/>
      <c r="I901" s="160"/>
      <c r="J901" s="160"/>
      <c r="K901" s="160"/>
      <c r="L901" s="209">
        <v>9266.84</v>
      </c>
      <c r="M901" s="210"/>
      <c r="N901" s="213"/>
      <c r="AF901" s="148"/>
      <c r="AG901" s="157"/>
      <c r="AH901" s="157"/>
      <c r="AM901" s="157"/>
      <c r="AQ901" s="157"/>
      <c r="AR901" s="166" t="s">
        <v>190</v>
      </c>
    </row>
    <row r="902" spans="1:45" s="93" customFormat="1" ht="15" x14ac:dyDescent="0.25">
      <c r="A902" s="208"/>
      <c r="B902" s="159"/>
      <c r="C902" s="160" t="s">
        <v>191</v>
      </c>
      <c r="D902" s="160"/>
      <c r="E902" s="160"/>
      <c r="F902" s="160"/>
      <c r="G902" s="160"/>
      <c r="H902" s="160"/>
      <c r="I902" s="160"/>
      <c r="J902" s="160"/>
      <c r="K902" s="160"/>
      <c r="L902" s="209">
        <v>9470.8799999999992</v>
      </c>
      <c r="M902" s="210"/>
      <c r="N902" s="213"/>
      <c r="AF902" s="148"/>
      <c r="AG902" s="157"/>
      <c r="AH902" s="157"/>
      <c r="AM902" s="157"/>
      <c r="AQ902" s="157"/>
      <c r="AR902" s="166" t="s">
        <v>191</v>
      </c>
    </row>
    <row r="903" spans="1:45" s="93" customFormat="1" ht="15" x14ac:dyDescent="0.25">
      <c r="A903" s="208"/>
      <c r="B903" s="159"/>
      <c r="C903" s="160" t="s">
        <v>192</v>
      </c>
      <c r="D903" s="160"/>
      <c r="E903" s="160"/>
      <c r="F903" s="160"/>
      <c r="G903" s="160"/>
      <c r="H903" s="160"/>
      <c r="I903" s="160"/>
      <c r="J903" s="160"/>
      <c r="K903" s="160"/>
      <c r="L903" s="209">
        <v>5540.91</v>
      </c>
      <c r="M903" s="210"/>
      <c r="N903" s="213"/>
      <c r="AF903" s="148"/>
      <c r="AG903" s="157"/>
      <c r="AH903" s="157"/>
      <c r="AM903" s="157"/>
      <c r="AQ903" s="157"/>
      <c r="AR903" s="166" t="s">
        <v>192</v>
      </c>
    </row>
    <row r="904" spans="1:45" s="93" customFormat="1" ht="15" x14ac:dyDescent="0.25">
      <c r="A904" s="208"/>
      <c r="B904" s="215"/>
      <c r="C904" s="216" t="s">
        <v>544</v>
      </c>
      <c r="D904" s="216"/>
      <c r="E904" s="216"/>
      <c r="F904" s="216"/>
      <c r="G904" s="216"/>
      <c r="H904" s="216"/>
      <c r="I904" s="216"/>
      <c r="J904" s="216"/>
      <c r="K904" s="216"/>
      <c r="L904" s="217">
        <v>598465.30000000005</v>
      </c>
      <c r="M904" s="218"/>
      <c r="N904" s="244"/>
      <c r="AF904" s="148"/>
      <c r="AG904" s="157"/>
      <c r="AH904" s="157"/>
      <c r="AM904" s="157"/>
      <c r="AQ904" s="157"/>
      <c r="AS904" s="157" t="s">
        <v>544</v>
      </c>
    </row>
    <row r="905" spans="1:45" s="93" customFormat="1" ht="15" x14ac:dyDescent="0.25">
      <c r="A905" s="145" t="s">
        <v>545</v>
      </c>
      <c r="B905" s="146"/>
      <c r="C905" s="146"/>
      <c r="D905" s="146"/>
      <c r="E905" s="146"/>
      <c r="F905" s="146"/>
      <c r="G905" s="146"/>
      <c r="H905" s="146"/>
      <c r="I905" s="146"/>
      <c r="J905" s="146"/>
      <c r="K905" s="146"/>
      <c r="L905" s="146"/>
      <c r="M905" s="146"/>
      <c r="N905" s="147"/>
      <c r="AF905" s="148" t="s">
        <v>545</v>
      </c>
      <c r="AG905" s="157"/>
      <c r="AH905" s="157"/>
      <c r="AM905" s="157"/>
      <c r="AQ905" s="157"/>
      <c r="AS905" s="157"/>
    </row>
    <row r="906" spans="1:45" s="93" customFormat="1" ht="15" x14ac:dyDescent="0.25">
      <c r="A906" s="233" t="s">
        <v>546</v>
      </c>
      <c r="B906" s="234"/>
      <c r="C906" s="234"/>
      <c r="D906" s="234"/>
      <c r="E906" s="234"/>
      <c r="F906" s="234"/>
      <c r="G906" s="234"/>
      <c r="H906" s="234"/>
      <c r="I906" s="234"/>
      <c r="J906" s="234"/>
      <c r="K906" s="234"/>
      <c r="L906" s="234"/>
      <c r="M906" s="234"/>
      <c r="N906" s="235"/>
      <c r="AF906" s="148"/>
      <c r="AG906" s="157" t="s">
        <v>546</v>
      </c>
      <c r="AH906" s="157"/>
      <c r="AM906" s="157"/>
      <c r="AQ906" s="157"/>
      <c r="AS906" s="157"/>
    </row>
    <row r="907" spans="1:45" s="93" customFormat="1" ht="34.5" x14ac:dyDescent="0.25">
      <c r="A907" s="149" t="s">
        <v>547</v>
      </c>
      <c r="B907" s="150" t="s">
        <v>548</v>
      </c>
      <c r="C907" s="151" t="s">
        <v>549</v>
      </c>
      <c r="D907" s="151"/>
      <c r="E907" s="151"/>
      <c r="F907" s="152" t="s">
        <v>513</v>
      </c>
      <c r="G907" s="153"/>
      <c r="H907" s="153"/>
      <c r="I907" s="196">
        <v>7.1999999999999995E-2</v>
      </c>
      <c r="J907" s="155"/>
      <c r="K907" s="153"/>
      <c r="L907" s="155"/>
      <c r="M907" s="153"/>
      <c r="N907" s="156"/>
      <c r="AF907" s="148"/>
      <c r="AG907" s="157"/>
      <c r="AH907" s="157" t="s">
        <v>549</v>
      </c>
      <c r="AM907" s="157"/>
      <c r="AQ907" s="157"/>
      <c r="AS907" s="157"/>
    </row>
    <row r="908" spans="1:45" s="93" customFormat="1" ht="15" x14ac:dyDescent="0.25">
      <c r="A908" s="189"/>
      <c r="B908" s="190"/>
      <c r="C908" s="160" t="s">
        <v>550</v>
      </c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91"/>
      <c r="AF908" s="148"/>
      <c r="AG908" s="157"/>
      <c r="AH908" s="157"/>
      <c r="AM908" s="157"/>
      <c r="AP908" s="166" t="s">
        <v>550</v>
      </c>
      <c r="AQ908" s="157"/>
      <c r="AS908" s="157"/>
    </row>
    <row r="909" spans="1:45" s="93" customFormat="1" ht="15" x14ac:dyDescent="0.25">
      <c r="A909" s="158"/>
      <c r="B909" s="159" t="s">
        <v>114</v>
      </c>
      <c r="C909" s="160" t="s">
        <v>118</v>
      </c>
      <c r="D909" s="160"/>
      <c r="E909" s="160"/>
      <c r="F909" s="161"/>
      <c r="G909" s="162"/>
      <c r="H909" s="162"/>
      <c r="I909" s="162"/>
      <c r="J909" s="242">
        <v>1201.2</v>
      </c>
      <c r="K909" s="162"/>
      <c r="L909" s="163">
        <v>86.49</v>
      </c>
      <c r="M909" s="164">
        <v>27.49</v>
      </c>
      <c r="N909" s="165">
        <v>2377.61</v>
      </c>
      <c r="AF909" s="148"/>
      <c r="AG909" s="157"/>
      <c r="AH909" s="157"/>
      <c r="AJ909" s="166" t="s">
        <v>118</v>
      </c>
      <c r="AM909" s="157"/>
      <c r="AQ909" s="157"/>
      <c r="AS909" s="157"/>
    </row>
    <row r="910" spans="1:45" s="93" customFormat="1" ht="15" x14ac:dyDescent="0.25">
      <c r="A910" s="167"/>
      <c r="B910" s="159"/>
      <c r="C910" s="160" t="s">
        <v>123</v>
      </c>
      <c r="D910" s="160"/>
      <c r="E910" s="160"/>
      <c r="F910" s="161" t="s">
        <v>124</v>
      </c>
      <c r="G910" s="175">
        <v>154</v>
      </c>
      <c r="H910" s="162"/>
      <c r="I910" s="188">
        <v>11.087999999999999</v>
      </c>
      <c r="J910" s="168"/>
      <c r="K910" s="162"/>
      <c r="L910" s="168"/>
      <c r="M910" s="162"/>
      <c r="N910" s="169"/>
      <c r="AF910" s="148"/>
      <c r="AG910" s="157"/>
      <c r="AH910" s="157"/>
      <c r="AK910" s="166" t="s">
        <v>123</v>
      </c>
      <c r="AM910" s="157"/>
      <c r="AQ910" s="157"/>
      <c r="AS910" s="157"/>
    </row>
    <row r="911" spans="1:45" s="93" customFormat="1" ht="15" x14ac:dyDescent="0.25">
      <c r="A911" s="158"/>
      <c r="B911" s="159"/>
      <c r="C911" s="170" t="s">
        <v>126</v>
      </c>
      <c r="D911" s="170"/>
      <c r="E911" s="170"/>
      <c r="F911" s="171"/>
      <c r="G911" s="172"/>
      <c r="H911" s="172"/>
      <c r="I911" s="172"/>
      <c r="J911" s="243">
        <v>1201.2</v>
      </c>
      <c r="K911" s="172"/>
      <c r="L911" s="173">
        <v>86.49</v>
      </c>
      <c r="M911" s="172"/>
      <c r="N911" s="174">
        <v>2377.61</v>
      </c>
      <c r="AF911" s="148"/>
      <c r="AG911" s="157"/>
      <c r="AH911" s="157"/>
      <c r="AL911" s="166" t="s">
        <v>126</v>
      </c>
      <c r="AM911" s="157"/>
      <c r="AQ911" s="157"/>
      <c r="AS911" s="157"/>
    </row>
    <row r="912" spans="1:45" s="93" customFormat="1" ht="15" x14ac:dyDescent="0.25">
      <c r="A912" s="167"/>
      <c r="B912" s="159"/>
      <c r="C912" s="160" t="s">
        <v>127</v>
      </c>
      <c r="D912" s="160"/>
      <c r="E912" s="160"/>
      <c r="F912" s="161"/>
      <c r="G912" s="162"/>
      <c r="H912" s="162"/>
      <c r="I912" s="162"/>
      <c r="J912" s="168"/>
      <c r="K912" s="162"/>
      <c r="L912" s="163">
        <v>86.49</v>
      </c>
      <c r="M912" s="162"/>
      <c r="N912" s="165">
        <v>2377.61</v>
      </c>
      <c r="AF912" s="148"/>
      <c r="AG912" s="157"/>
      <c r="AH912" s="157"/>
      <c r="AK912" s="166" t="s">
        <v>127</v>
      </c>
      <c r="AM912" s="157"/>
      <c r="AQ912" s="157"/>
      <c r="AS912" s="157"/>
    </row>
    <row r="913" spans="1:45" s="93" customFormat="1" ht="23.25" x14ac:dyDescent="0.25">
      <c r="A913" s="167"/>
      <c r="B913" s="159" t="s">
        <v>551</v>
      </c>
      <c r="C913" s="160" t="s">
        <v>552</v>
      </c>
      <c r="D913" s="160"/>
      <c r="E913" s="160"/>
      <c r="F913" s="161" t="s">
        <v>130</v>
      </c>
      <c r="G913" s="175">
        <v>89</v>
      </c>
      <c r="H913" s="162"/>
      <c r="I913" s="175">
        <v>89</v>
      </c>
      <c r="J913" s="168"/>
      <c r="K913" s="162"/>
      <c r="L913" s="163">
        <v>76.98</v>
      </c>
      <c r="M913" s="162"/>
      <c r="N913" s="165">
        <v>2116.0700000000002</v>
      </c>
      <c r="AF913" s="148"/>
      <c r="AG913" s="157"/>
      <c r="AH913" s="157"/>
      <c r="AK913" s="166" t="s">
        <v>552</v>
      </c>
      <c r="AM913" s="157"/>
      <c r="AQ913" s="157"/>
      <c r="AS913" s="157"/>
    </row>
    <row r="914" spans="1:45" s="93" customFormat="1" ht="23.25" x14ac:dyDescent="0.25">
      <c r="A914" s="167"/>
      <c r="B914" s="159" t="s">
        <v>553</v>
      </c>
      <c r="C914" s="160" t="s">
        <v>554</v>
      </c>
      <c r="D914" s="160"/>
      <c r="E914" s="160"/>
      <c r="F914" s="161" t="s">
        <v>130</v>
      </c>
      <c r="G914" s="175">
        <v>40</v>
      </c>
      <c r="H914" s="162"/>
      <c r="I914" s="175">
        <v>40</v>
      </c>
      <c r="J914" s="168"/>
      <c r="K914" s="162"/>
      <c r="L914" s="163">
        <v>34.6</v>
      </c>
      <c r="M914" s="162"/>
      <c r="N914" s="180">
        <v>951.04</v>
      </c>
      <c r="AF914" s="148"/>
      <c r="AG914" s="157"/>
      <c r="AH914" s="157"/>
      <c r="AK914" s="166" t="s">
        <v>554</v>
      </c>
      <c r="AM914" s="157"/>
      <c r="AQ914" s="157"/>
      <c r="AS914" s="157"/>
    </row>
    <row r="915" spans="1:45" s="93" customFormat="1" ht="15" x14ac:dyDescent="0.25">
      <c r="A915" s="176"/>
      <c r="B915" s="177"/>
      <c r="C915" s="151" t="s">
        <v>133</v>
      </c>
      <c r="D915" s="151"/>
      <c r="E915" s="151"/>
      <c r="F915" s="152"/>
      <c r="G915" s="153"/>
      <c r="H915" s="153"/>
      <c r="I915" s="153"/>
      <c r="J915" s="155"/>
      <c r="K915" s="153"/>
      <c r="L915" s="178">
        <v>198.07</v>
      </c>
      <c r="M915" s="172"/>
      <c r="N915" s="179">
        <v>5444.72</v>
      </c>
      <c r="AF915" s="148"/>
      <c r="AG915" s="157"/>
      <c r="AH915" s="157"/>
      <c r="AM915" s="157" t="s">
        <v>133</v>
      </c>
      <c r="AQ915" s="157"/>
      <c r="AS915" s="157"/>
    </row>
    <row r="916" spans="1:45" s="93" customFormat="1" ht="23.25" x14ac:dyDescent="0.25">
      <c r="A916" s="149" t="s">
        <v>555</v>
      </c>
      <c r="B916" s="150" t="s">
        <v>556</v>
      </c>
      <c r="C916" s="151" t="s">
        <v>557</v>
      </c>
      <c r="D916" s="151"/>
      <c r="E916" s="151"/>
      <c r="F916" s="152" t="s">
        <v>513</v>
      </c>
      <c r="G916" s="153"/>
      <c r="H916" s="153"/>
      <c r="I916" s="196">
        <v>7.1999999999999995E-2</v>
      </c>
      <c r="J916" s="155"/>
      <c r="K916" s="153"/>
      <c r="L916" s="155"/>
      <c r="M916" s="153"/>
      <c r="N916" s="156"/>
      <c r="AF916" s="148"/>
      <c r="AG916" s="157"/>
      <c r="AH916" s="157" t="s">
        <v>557</v>
      </c>
      <c r="AM916" s="157"/>
      <c r="AQ916" s="157"/>
      <c r="AS916" s="157"/>
    </row>
    <row r="917" spans="1:45" s="93" customFormat="1" ht="15" x14ac:dyDescent="0.25">
      <c r="A917" s="189"/>
      <c r="B917" s="190"/>
      <c r="C917" s="160" t="s">
        <v>550</v>
      </c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91"/>
      <c r="AF917" s="148"/>
      <c r="AG917" s="157"/>
      <c r="AH917" s="157"/>
      <c r="AM917" s="157"/>
      <c r="AP917" s="166" t="s">
        <v>550</v>
      </c>
      <c r="AQ917" s="157"/>
      <c r="AS917" s="157"/>
    </row>
    <row r="918" spans="1:45" s="93" customFormat="1" ht="15" x14ac:dyDescent="0.25">
      <c r="A918" s="158"/>
      <c r="B918" s="159" t="s">
        <v>114</v>
      </c>
      <c r="C918" s="160" t="s">
        <v>118</v>
      </c>
      <c r="D918" s="160"/>
      <c r="E918" s="160"/>
      <c r="F918" s="161"/>
      <c r="G918" s="162"/>
      <c r="H918" s="162"/>
      <c r="I918" s="162"/>
      <c r="J918" s="163">
        <v>663.75</v>
      </c>
      <c r="K918" s="162"/>
      <c r="L918" s="163">
        <v>47.79</v>
      </c>
      <c r="M918" s="164">
        <v>27.49</v>
      </c>
      <c r="N918" s="165">
        <v>1313.75</v>
      </c>
      <c r="AF918" s="148"/>
      <c r="AG918" s="157"/>
      <c r="AH918" s="157"/>
      <c r="AJ918" s="166" t="s">
        <v>118</v>
      </c>
      <c r="AM918" s="157"/>
      <c r="AQ918" s="157"/>
      <c r="AS918" s="157"/>
    </row>
    <row r="919" spans="1:45" s="93" customFormat="1" ht="15" x14ac:dyDescent="0.25">
      <c r="A919" s="167"/>
      <c r="B919" s="159"/>
      <c r="C919" s="160" t="s">
        <v>123</v>
      </c>
      <c r="D919" s="160"/>
      <c r="E919" s="160"/>
      <c r="F919" s="161" t="s">
        <v>124</v>
      </c>
      <c r="G919" s="181">
        <v>88.5</v>
      </c>
      <c r="H919" s="162"/>
      <c r="I919" s="188">
        <v>6.3719999999999999</v>
      </c>
      <c r="J919" s="168"/>
      <c r="K919" s="162"/>
      <c r="L919" s="168"/>
      <c r="M919" s="162"/>
      <c r="N919" s="169"/>
      <c r="AF919" s="148"/>
      <c r="AG919" s="157"/>
      <c r="AH919" s="157"/>
      <c r="AK919" s="166" t="s">
        <v>123</v>
      </c>
      <c r="AM919" s="157"/>
      <c r="AQ919" s="157"/>
      <c r="AS919" s="157"/>
    </row>
    <row r="920" spans="1:45" s="93" customFormat="1" ht="15" x14ac:dyDescent="0.25">
      <c r="A920" s="158"/>
      <c r="B920" s="159"/>
      <c r="C920" s="170" t="s">
        <v>126</v>
      </c>
      <c r="D920" s="170"/>
      <c r="E920" s="170"/>
      <c r="F920" s="171"/>
      <c r="G920" s="172"/>
      <c r="H920" s="172"/>
      <c r="I920" s="172"/>
      <c r="J920" s="173">
        <v>663.75</v>
      </c>
      <c r="K920" s="172"/>
      <c r="L920" s="173">
        <v>47.79</v>
      </c>
      <c r="M920" s="172"/>
      <c r="N920" s="174">
        <v>1313.75</v>
      </c>
      <c r="AF920" s="148"/>
      <c r="AG920" s="157"/>
      <c r="AH920" s="157"/>
      <c r="AL920" s="166" t="s">
        <v>126</v>
      </c>
      <c r="AM920" s="157"/>
      <c r="AQ920" s="157"/>
      <c r="AS920" s="157"/>
    </row>
    <row r="921" spans="1:45" s="93" customFormat="1" ht="15" x14ac:dyDescent="0.25">
      <c r="A921" s="167"/>
      <c r="B921" s="159"/>
      <c r="C921" s="160" t="s">
        <v>127</v>
      </c>
      <c r="D921" s="160"/>
      <c r="E921" s="160"/>
      <c r="F921" s="161"/>
      <c r="G921" s="162"/>
      <c r="H921" s="162"/>
      <c r="I921" s="162"/>
      <c r="J921" s="168"/>
      <c r="K921" s="162"/>
      <c r="L921" s="163">
        <v>47.79</v>
      </c>
      <c r="M921" s="162"/>
      <c r="N921" s="165">
        <v>1313.75</v>
      </c>
      <c r="AF921" s="148"/>
      <c r="AG921" s="157"/>
      <c r="AH921" s="157"/>
      <c r="AK921" s="166" t="s">
        <v>127</v>
      </c>
      <c r="AM921" s="157"/>
      <c r="AQ921" s="157"/>
      <c r="AS921" s="157"/>
    </row>
    <row r="922" spans="1:45" s="93" customFormat="1" ht="23.25" x14ac:dyDescent="0.25">
      <c r="A922" s="167"/>
      <c r="B922" s="159" t="s">
        <v>551</v>
      </c>
      <c r="C922" s="160" t="s">
        <v>552</v>
      </c>
      <c r="D922" s="160"/>
      <c r="E922" s="160"/>
      <c r="F922" s="161" t="s">
        <v>130</v>
      </c>
      <c r="G922" s="175">
        <v>89</v>
      </c>
      <c r="H922" s="162"/>
      <c r="I922" s="175">
        <v>89</v>
      </c>
      <c r="J922" s="168"/>
      <c r="K922" s="162"/>
      <c r="L922" s="163">
        <v>42.53</v>
      </c>
      <c r="M922" s="162"/>
      <c r="N922" s="165">
        <v>1169.24</v>
      </c>
      <c r="AF922" s="148"/>
      <c r="AG922" s="157"/>
      <c r="AH922" s="157"/>
      <c r="AK922" s="166" t="s">
        <v>552</v>
      </c>
      <c r="AM922" s="157"/>
      <c r="AQ922" s="157"/>
      <c r="AS922" s="157"/>
    </row>
    <row r="923" spans="1:45" s="93" customFormat="1" ht="23.25" x14ac:dyDescent="0.25">
      <c r="A923" s="167"/>
      <c r="B923" s="159" t="s">
        <v>553</v>
      </c>
      <c r="C923" s="160" t="s">
        <v>554</v>
      </c>
      <c r="D923" s="160"/>
      <c r="E923" s="160"/>
      <c r="F923" s="161" t="s">
        <v>130</v>
      </c>
      <c r="G923" s="175">
        <v>40</v>
      </c>
      <c r="H923" s="162"/>
      <c r="I923" s="175">
        <v>40</v>
      </c>
      <c r="J923" s="168"/>
      <c r="K923" s="162"/>
      <c r="L923" s="163">
        <v>19.12</v>
      </c>
      <c r="M923" s="162"/>
      <c r="N923" s="180">
        <v>525.5</v>
      </c>
      <c r="AF923" s="148"/>
      <c r="AG923" s="157"/>
      <c r="AH923" s="157"/>
      <c r="AK923" s="166" t="s">
        <v>554</v>
      </c>
      <c r="AM923" s="157"/>
      <c r="AQ923" s="157"/>
      <c r="AS923" s="157"/>
    </row>
    <row r="924" spans="1:45" s="93" customFormat="1" ht="15" x14ac:dyDescent="0.25">
      <c r="A924" s="176"/>
      <c r="B924" s="177"/>
      <c r="C924" s="151" t="s">
        <v>133</v>
      </c>
      <c r="D924" s="151"/>
      <c r="E924" s="151"/>
      <c r="F924" s="152"/>
      <c r="G924" s="153"/>
      <c r="H924" s="153"/>
      <c r="I924" s="153"/>
      <c r="J924" s="155"/>
      <c r="K924" s="153"/>
      <c r="L924" s="178">
        <v>109.44</v>
      </c>
      <c r="M924" s="172"/>
      <c r="N924" s="179">
        <v>3008.49</v>
      </c>
      <c r="AF924" s="148"/>
      <c r="AG924" s="157"/>
      <c r="AH924" s="157"/>
      <c r="AM924" s="157" t="s">
        <v>133</v>
      </c>
      <c r="AQ924" s="157"/>
      <c r="AS924" s="157"/>
    </row>
    <row r="925" spans="1:45" s="93" customFormat="1" ht="34.5" x14ac:dyDescent="0.25">
      <c r="A925" s="149" t="s">
        <v>558</v>
      </c>
      <c r="B925" s="150" t="s">
        <v>559</v>
      </c>
      <c r="C925" s="151" t="s">
        <v>560</v>
      </c>
      <c r="D925" s="151"/>
      <c r="E925" s="151"/>
      <c r="F925" s="152" t="s">
        <v>561</v>
      </c>
      <c r="G925" s="153"/>
      <c r="H925" s="153"/>
      <c r="I925" s="193">
        <v>0.2</v>
      </c>
      <c r="J925" s="155"/>
      <c r="K925" s="153"/>
      <c r="L925" s="155"/>
      <c r="M925" s="153"/>
      <c r="N925" s="156"/>
      <c r="AF925" s="148"/>
      <c r="AG925" s="157"/>
      <c r="AH925" s="157" t="s">
        <v>560</v>
      </c>
      <c r="AM925" s="157"/>
      <c r="AQ925" s="157"/>
      <c r="AS925" s="157"/>
    </row>
    <row r="926" spans="1:45" s="93" customFormat="1" ht="15" x14ac:dyDescent="0.25">
      <c r="A926" s="189"/>
      <c r="B926" s="190"/>
      <c r="C926" s="160" t="s">
        <v>562</v>
      </c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91"/>
      <c r="AF926" s="148"/>
      <c r="AG926" s="157"/>
      <c r="AH926" s="157"/>
      <c r="AM926" s="157"/>
      <c r="AP926" s="166" t="s">
        <v>562</v>
      </c>
      <c r="AQ926" s="157"/>
      <c r="AS926" s="157"/>
    </row>
    <row r="927" spans="1:45" s="93" customFormat="1" ht="15" x14ac:dyDescent="0.25">
      <c r="A927" s="158"/>
      <c r="B927" s="159" t="s">
        <v>114</v>
      </c>
      <c r="C927" s="160" t="s">
        <v>118</v>
      </c>
      <c r="D927" s="160"/>
      <c r="E927" s="160"/>
      <c r="F927" s="161"/>
      <c r="G927" s="162"/>
      <c r="H927" s="162"/>
      <c r="I927" s="162"/>
      <c r="J927" s="163">
        <v>173.9</v>
      </c>
      <c r="K927" s="162"/>
      <c r="L927" s="163">
        <v>34.78</v>
      </c>
      <c r="M927" s="164">
        <v>27.49</v>
      </c>
      <c r="N927" s="180">
        <v>956.1</v>
      </c>
      <c r="AF927" s="148"/>
      <c r="AG927" s="157"/>
      <c r="AH927" s="157"/>
      <c r="AJ927" s="166" t="s">
        <v>118</v>
      </c>
      <c r="AM927" s="157"/>
      <c r="AQ927" s="157"/>
      <c r="AS927" s="157"/>
    </row>
    <row r="928" spans="1:45" s="93" customFormat="1" ht="15" x14ac:dyDescent="0.25">
      <c r="A928" s="158"/>
      <c r="B928" s="159" t="s">
        <v>119</v>
      </c>
      <c r="C928" s="160" t="s">
        <v>120</v>
      </c>
      <c r="D928" s="160"/>
      <c r="E928" s="160"/>
      <c r="F928" s="161"/>
      <c r="G928" s="162"/>
      <c r="H928" s="162"/>
      <c r="I928" s="162"/>
      <c r="J928" s="163">
        <v>54.28</v>
      </c>
      <c r="K928" s="162"/>
      <c r="L928" s="163">
        <v>10.86</v>
      </c>
      <c r="M928" s="164">
        <v>10.92</v>
      </c>
      <c r="N928" s="180">
        <v>118.59</v>
      </c>
      <c r="AF928" s="148"/>
      <c r="AG928" s="157"/>
      <c r="AH928" s="157"/>
      <c r="AJ928" s="166" t="s">
        <v>120</v>
      </c>
      <c r="AM928" s="157"/>
      <c r="AQ928" s="157"/>
      <c r="AS928" s="157"/>
    </row>
    <row r="929" spans="1:45" s="93" customFormat="1" ht="15" x14ac:dyDescent="0.25">
      <c r="A929" s="158"/>
      <c r="B929" s="159" t="s">
        <v>121</v>
      </c>
      <c r="C929" s="160" t="s">
        <v>122</v>
      </c>
      <c r="D929" s="160"/>
      <c r="E929" s="160"/>
      <c r="F929" s="161"/>
      <c r="G929" s="162"/>
      <c r="H929" s="162"/>
      <c r="I929" s="162"/>
      <c r="J929" s="163">
        <v>4.2699999999999996</v>
      </c>
      <c r="K929" s="162"/>
      <c r="L929" s="163">
        <v>0.85</v>
      </c>
      <c r="M929" s="164">
        <v>27.49</v>
      </c>
      <c r="N929" s="180">
        <v>23.37</v>
      </c>
      <c r="AF929" s="148"/>
      <c r="AG929" s="157"/>
      <c r="AH929" s="157"/>
      <c r="AJ929" s="166" t="s">
        <v>122</v>
      </c>
      <c r="AM929" s="157"/>
      <c r="AQ929" s="157"/>
      <c r="AS929" s="157"/>
    </row>
    <row r="930" spans="1:45" s="93" customFormat="1" ht="15" x14ac:dyDescent="0.25">
      <c r="A930" s="158"/>
      <c r="B930" s="159" t="s">
        <v>139</v>
      </c>
      <c r="C930" s="160" t="s">
        <v>145</v>
      </c>
      <c r="D930" s="160"/>
      <c r="E930" s="160"/>
      <c r="F930" s="161"/>
      <c r="G930" s="162"/>
      <c r="H930" s="162"/>
      <c r="I930" s="162"/>
      <c r="J930" s="163">
        <v>608.39</v>
      </c>
      <c r="K930" s="162"/>
      <c r="L930" s="163">
        <v>121.68</v>
      </c>
      <c r="M930" s="181">
        <v>8.1999999999999993</v>
      </c>
      <c r="N930" s="180">
        <v>997.78</v>
      </c>
      <c r="AF930" s="148"/>
      <c r="AG930" s="157"/>
      <c r="AH930" s="157"/>
      <c r="AJ930" s="166" t="s">
        <v>145</v>
      </c>
      <c r="AM930" s="157"/>
      <c r="AQ930" s="157"/>
      <c r="AS930" s="157"/>
    </row>
    <row r="931" spans="1:45" s="93" customFormat="1" ht="15" x14ac:dyDescent="0.25">
      <c r="A931" s="167"/>
      <c r="B931" s="159"/>
      <c r="C931" s="160" t="s">
        <v>123</v>
      </c>
      <c r="D931" s="160"/>
      <c r="E931" s="160"/>
      <c r="F931" s="161" t="s">
        <v>124</v>
      </c>
      <c r="G931" s="181">
        <v>18.5</v>
      </c>
      <c r="H931" s="162"/>
      <c r="I931" s="181">
        <v>3.7</v>
      </c>
      <c r="J931" s="168"/>
      <c r="K931" s="162"/>
      <c r="L931" s="168"/>
      <c r="M931" s="162"/>
      <c r="N931" s="169"/>
      <c r="AF931" s="148"/>
      <c r="AG931" s="157"/>
      <c r="AH931" s="157"/>
      <c r="AK931" s="166" t="s">
        <v>123</v>
      </c>
      <c r="AM931" s="157"/>
      <c r="AQ931" s="157"/>
      <c r="AS931" s="157"/>
    </row>
    <row r="932" spans="1:45" s="93" customFormat="1" ht="15" x14ac:dyDescent="0.25">
      <c r="A932" s="167"/>
      <c r="B932" s="159"/>
      <c r="C932" s="160" t="s">
        <v>125</v>
      </c>
      <c r="D932" s="160"/>
      <c r="E932" s="160"/>
      <c r="F932" s="161" t="s">
        <v>124</v>
      </c>
      <c r="G932" s="164">
        <v>0.34</v>
      </c>
      <c r="H932" s="162"/>
      <c r="I932" s="188">
        <v>6.8000000000000005E-2</v>
      </c>
      <c r="J932" s="168"/>
      <c r="K932" s="162"/>
      <c r="L932" s="168"/>
      <c r="M932" s="162"/>
      <c r="N932" s="169"/>
      <c r="AF932" s="148"/>
      <c r="AG932" s="157"/>
      <c r="AH932" s="157"/>
      <c r="AK932" s="166" t="s">
        <v>125</v>
      </c>
      <c r="AM932" s="157"/>
      <c r="AQ932" s="157"/>
      <c r="AS932" s="157"/>
    </row>
    <row r="933" spans="1:45" s="93" customFormat="1" ht="15" x14ac:dyDescent="0.25">
      <c r="A933" s="158"/>
      <c r="B933" s="159"/>
      <c r="C933" s="170" t="s">
        <v>126</v>
      </c>
      <c r="D933" s="170"/>
      <c r="E933" s="170"/>
      <c r="F933" s="171"/>
      <c r="G933" s="172"/>
      <c r="H933" s="172"/>
      <c r="I933" s="172"/>
      <c r="J933" s="173">
        <v>836.57</v>
      </c>
      <c r="K933" s="172"/>
      <c r="L933" s="173">
        <v>167.32</v>
      </c>
      <c r="M933" s="172"/>
      <c r="N933" s="174">
        <v>2072.4699999999998</v>
      </c>
      <c r="AF933" s="148"/>
      <c r="AG933" s="157"/>
      <c r="AH933" s="157"/>
      <c r="AL933" s="166" t="s">
        <v>126</v>
      </c>
      <c r="AM933" s="157"/>
      <c r="AQ933" s="157"/>
      <c r="AS933" s="157"/>
    </row>
    <row r="934" spans="1:45" s="93" customFormat="1" ht="15" x14ac:dyDescent="0.25">
      <c r="A934" s="167"/>
      <c r="B934" s="159"/>
      <c r="C934" s="160" t="s">
        <v>127</v>
      </c>
      <c r="D934" s="160"/>
      <c r="E934" s="160"/>
      <c r="F934" s="161"/>
      <c r="G934" s="162"/>
      <c r="H934" s="162"/>
      <c r="I934" s="162"/>
      <c r="J934" s="168"/>
      <c r="K934" s="162"/>
      <c r="L934" s="163">
        <v>35.630000000000003</v>
      </c>
      <c r="M934" s="162"/>
      <c r="N934" s="180">
        <v>979.47</v>
      </c>
      <c r="AF934" s="148"/>
      <c r="AG934" s="157"/>
      <c r="AH934" s="157"/>
      <c r="AK934" s="166" t="s">
        <v>127</v>
      </c>
      <c r="AM934" s="157"/>
      <c r="AQ934" s="157"/>
      <c r="AS934" s="157"/>
    </row>
    <row r="935" spans="1:45" s="93" customFormat="1" ht="23.25" x14ac:dyDescent="0.25">
      <c r="A935" s="167"/>
      <c r="B935" s="159" t="s">
        <v>563</v>
      </c>
      <c r="C935" s="160" t="s">
        <v>564</v>
      </c>
      <c r="D935" s="160"/>
      <c r="E935" s="160"/>
      <c r="F935" s="161" t="s">
        <v>130</v>
      </c>
      <c r="G935" s="175">
        <v>97</v>
      </c>
      <c r="H935" s="162"/>
      <c r="I935" s="175">
        <v>97</v>
      </c>
      <c r="J935" s="168"/>
      <c r="K935" s="162"/>
      <c r="L935" s="163">
        <v>34.56</v>
      </c>
      <c r="M935" s="162"/>
      <c r="N935" s="180">
        <v>950.09</v>
      </c>
      <c r="AF935" s="148"/>
      <c r="AG935" s="157"/>
      <c r="AH935" s="157"/>
      <c r="AK935" s="166" t="s">
        <v>564</v>
      </c>
      <c r="AM935" s="157"/>
      <c r="AQ935" s="157"/>
      <c r="AS935" s="157"/>
    </row>
    <row r="936" spans="1:45" s="93" customFormat="1" ht="23.25" x14ac:dyDescent="0.25">
      <c r="A936" s="167"/>
      <c r="B936" s="159" t="s">
        <v>565</v>
      </c>
      <c r="C936" s="160" t="s">
        <v>566</v>
      </c>
      <c r="D936" s="160"/>
      <c r="E936" s="160"/>
      <c r="F936" s="161" t="s">
        <v>130</v>
      </c>
      <c r="G936" s="175">
        <v>51</v>
      </c>
      <c r="H936" s="162"/>
      <c r="I936" s="175">
        <v>51</v>
      </c>
      <c r="J936" s="168"/>
      <c r="K936" s="162"/>
      <c r="L936" s="163">
        <v>18.170000000000002</v>
      </c>
      <c r="M936" s="162"/>
      <c r="N936" s="180">
        <v>499.53</v>
      </c>
      <c r="AF936" s="148"/>
      <c r="AG936" s="157"/>
      <c r="AH936" s="157"/>
      <c r="AK936" s="166" t="s">
        <v>566</v>
      </c>
      <c r="AM936" s="157"/>
      <c r="AQ936" s="157"/>
      <c r="AS936" s="157"/>
    </row>
    <row r="937" spans="1:45" s="93" customFormat="1" ht="15" x14ac:dyDescent="0.25">
      <c r="A937" s="176"/>
      <c r="B937" s="177"/>
      <c r="C937" s="151" t="s">
        <v>133</v>
      </c>
      <c r="D937" s="151"/>
      <c r="E937" s="151"/>
      <c r="F937" s="152"/>
      <c r="G937" s="153"/>
      <c r="H937" s="153"/>
      <c r="I937" s="153"/>
      <c r="J937" s="155"/>
      <c r="K937" s="153"/>
      <c r="L937" s="178">
        <v>220.05</v>
      </c>
      <c r="M937" s="172"/>
      <c r="N937" s="179">
        <v>3522.09</v>
      </c>
      <c r="AF937" s="148"/>
      <c r="AG937" s="157"/>
      <c r="AH937" s="157"/>
      <c r="AM937" s="157" t="s">
        <v>133</v>
      </c>
      <c r="AQ937" s="157"/>
      <c r="AS937" s="157"/>
    </row>
    <row r="938" spans="1:45" s="93" customFormat="1" ht="15" x14ac:dyDescent="0.25">
      <c r="A938" s="149" t="s">
        <v>567</v>
      </c>
      <c r="B938" s="150" t="s">
        <v>445</v>
      </c>
      <c r="C938" s="151" t="s">
        <v>568</v>
      </c>
      <c r="D938" s="151"/>
      <c r="E938" s="151"/>
      <c r="F938" s="152" t="s">
        <v>442</v>
      </c>
      <c r="G938" s="153"/>
      <c r="H938" s="153"/>
      <c r="I938" s="193">
        <v>18.3</v>
      </c>
      <c r="J938" s="178">
        <v>11.18</v>
      </c>
      <c r="K938" s="153"/>
      <c r="L938" s="178">
        <v>204.59</v>
      </c>
      <c r="M938" s="193">
        <v>8.1999999999999993</v>
      </c>
      <c r="N938" s="179">
        <v>1677.64</v>
      </c>
      <c r="AF938" s="148"/>
      <c r="AG938" s="157"/>
      <c r="AH938" s="157" t="s">
        <v>568</v>
      </c>
      <c r="AM938" s="157"/>
      <c r="AQ938" s="157"/>
      <c r="AS938" s="157"/>
    </row>
    <row r="939" spans="1:45" s="93" customFormat="1" ht="15" x14ac:dyDescent="0.25">
      <c r="A939" s="176"/>
      <c r="B939" s="177"/>
      <c r="C939" s="160" t="s">
        <v>226</v>
      </c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91"/>
      <c r="AF939" s="148"/>
      <c r="AG939" s="157"/>
      <c r="AH939" s="157"/>
      <c r="AM939" s="157"/>
      <c r="AN939" s="166" t="s">
        <v>226</v>
      </c>
      <c r="AQ939" s="157"/>
      <c r="AS939" s="157"/>
    </row>
    <row r="940" spans="1:45" s="93" customFormat="1" ht="15" x14ac:dyDescent="0.25">
      <c r="A940" s="189"/>
      <c r="B940" s="190"/>
      <c r="C940" s="160" t="s">
        <v>569</v>
      </c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91"/>
      <c r="AF940" s="148"/>
      <c r="AG940" s="157"/>
      <c r="AH940" s="157"/>
      <c r="AM940" s="157"/>
      <c r="AP940" s="166" t="s">
        <v>569</v>
      </c>
      <c r="AQ940" s="157"/>
      <c r="AS940" s="157"/>
    </row>
    <row r="941" spans="1:45" s="93" customFormat="1" ht="15" x14ac:dyDescent="0.25">
      <c r="A941" s="189"/>
      <c r="B941" s="190"/>
      <c r="C941" s="160" t="s">
        <v>448</v>
      </c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91"/>
      <c r="AF941" s="148"/>
      <c r="AG941" s="157"/>
      <c r="AH941" s="157"/>
      <c r="AM941" s="157"/>
      <c r="AO941" s="166" t="s">
        <v>448</v>
      </c>
      <c r="AQ941" s="157"/>
      <c r="AS941" s="157"/>
    </row>
    <row r="942" spans="1:45" s="93" customFormat="1" ht="15" x14ac:dyDescent="0.25">
      <c r="A942" s="176"/>
      <c r="B942" s="177"/>
      <c r="C942" s="151" t="s">
        <v>133</v>
      </c>
      <c r="D942" s="151"/>
      <c r="E942" s="151"/>
      <c r="F942" s="152"/>
      <c r="G942" s="153"/>
      <c r="H942" s="153"/>
      <c r="I942" s="153"/>
      <c r="J942" s="155"/>
      <c r="K942" s="153"/>
      <c r="L942" s="178">
        <v>204.59</v>
      </c>
      <c r="M942" s="172"/>
      <c r="N942" s="179">
        <v>1677.64</v>
      </c>
      <c r="AF942" s="148"/>
      <c r="AG942" s="157"/>
      <c r="AH942" s="157"/>
      <c r="AM942" s="157" t="s">
        <v>133</v>
      </c>
      <c r="AQ942" s="157"/>
      <c r="AS942" s="157"/>
    </row>
    <row r="943" spans="1:45" s="93" customFormat="1" ht="23.25" x14ac:dyDescent="0.25">
      <c r="A943" s="149" t="s">
        <v>570</v>
      </c>
      <c r="B943" s="150" t="s">
        <v>571</v>
      </c>
      <c r="C943" s="151" t="s">
        <v>572</v>
      </c>
      <c r="D943" s="151"/>
      <c r="E943" s="151"/>
      <c r="F943" s="152" t="s">
        <v>117</v>
      </c>
      <c r="G943" s="153"/>
      <c r="H943" s="153"/>
      <c r="I943" s="154">
        <v>4</v>
      </c>
      <c r="J943" s="155"/>
      <c r="K943" s="153"/>
      <c r="L943" s="155"/>
      <c r="M943" s="153"/>
      <c r="N943" s="156"/>
      <c r="AF943" s="148"/>
      <c r="AG943" s="157"/>
      <c r="AH943" s="157" t="s">
        <v>572</v>
      </c>
      <c r="AM943" s="157"/>
      <c r="AQ943" s="157"/>
      <c r="AS943" s="157"/>
    </row>
    <row r="944" spans="1:45" s="93" customFormat="1" ht="15" x14ac:dyDescent="0.25">
      <c r="A944" s="158"/>
      <c r="B944" s="159" t="s">
        <v>114</v>
      </c>
      <c r="C944" s="160" t="s">
        <v>118</v>
      </c>
      <c r="D944" s="160"/>
      <c r="E944" s="160"/>
      <c r="F944" s="161"/>
      <c r="G944" s="162"/>
      <c r="H944" s="162"/>
      <c r="I944" s="162"/>
      <c r="J944" s="163">
        <v>3.81</v>
      </c>
      <c r="K944" s="162"/>
      <c r="L944" s="163">
        <v>15.24</v>
      </c>
      <c r="M944" s="164">
        <v>27.49</v>
      </c>
      <c r="N944" s="180">
        <v>418.95</v>
      </c>
      <c r="AF944" s="148"/>
      <c r="AG944" s="157"/>
      <c r="AH944" s="157"/>
      <c r="AJ944" s="166" t="s">
        <v>118</v>
      </c>
      <c r="AM944" s="157"/>
      <c r="AQ944" s="157"/>
      <c r="AS944" s="157"/>
    </row>
    <row r="945" spans="1:45" s="93" customFormat="1" ht="15" x14ac:dyDescent="0.25">
      <c r="A945" s="158"/>
      <c r="B945" s="159" t="s">
        <v>119</v>
      </c>
      <c r="C945" s="160" t="s">
        <v>120</v>
      </c>
      <c r="D945" s="160"/>
      <c r="E945" s="160"/>
      <c r="F945" s="161"/>
      <c r="G945" s="162"/>
      <c r="H945" s="162"/>
      <c r="I945" s="162"/>
      <c r="J945" s="163">
        <v>59.64</v>
      </c>
      <c r="K945" s="162"/>
      <c r="L945" s="163">
        <v>238.56</v>
      </c>
      <c r="M945" s="164">
        <v>10.92</v>
      </c>
      <c r="N945" s="165">
        <v>2605.08</v>
      </c>
      <c r="AF945" s="148"/>
      <c r="AG945" s="157"/>
      <c r="AH945" s="157"/>
      <c r="AJ945" s="166" t="s">
        <v>120</v>
      </c>
      <c r="AM945" s="157"/>
      <c r="AQ945" s="157"/>
      <c r="AS945" s="157"/>
    </row>
    <row r="946" spans="1:45" s="93" customFormat="1" ht="15" x14ac:dyDescent="0.25">
      <c r="A946" s="158"/>
      <c r="B946" s="159" t="s">
        <v>121</v>
      </c>
      <c r="C946" s="160" t="s">
        <v>122</v>
      </c>
      <c r="D946" s="160"/>
      <c r="E946" s="160"/>
      <c r="F946" s="161"/>
      <c r="G946" s="162"/>
      <c r="H946" s="162"/>
      <c r="I946" s="162"/>
      <c r="J946" s="163">
        <v>3.22</v>
      </c>
      <c r="K946" s="162"/>
      <c r="L946" s="163">
        <v>12.88</v>
      </c>
      <c r="M946" s="164">
        <v>27.49</v>
      </c>
      <c r="N946" s="180">
        <v>354.07</v>
      </c>
      <c r="AF946" s="148"/>
      <c r="AG946" s="157"/>
      <c r="AH946" s="157"/>
      <c r="AJ946" s="166" t="s">
        <v>122</v>
      </c>
      <c r="AM946" s="157"/>
      <c r="AQ946" s="157"/>
      <c r="AS946" s="157"/>
    </row>
    <row r="947" spans="1:45" s="93" customFormat="1" ht="15" x14ac:dyDescent="0.25">
      <c r="A947" s="158"/>
      <c r="B947" s="159" t="s">
        <v>139</v>
      </c>
      <c r="C947" s="160" t="s">
        <v>145</v>
      </c>
      <c r="D947" s="160"/>
      <c r="E947" s="160"/>
      <c r="F947" s="161"/>
      <c r="G947" s="162"/>
      <c r="H947" s="162"/>
      <c r="I947" s="162"/>
      <c r="J947" s="163">
        <v>32.85</v>
      </c>
      <c r="K947" s="162"/>
      <c r="L947" s="163">
        <v>131.4</v>
      </c>
      <c r="M947" s="181">
        <v>8.1999999999999993</v>
      </c>
      <c r="N947" s="165">
        <v>1077.48</v>
      </c>
      <c r="AF947" s="148"/>
      <c r="AG947" s="157"/>
      <c r="AH947" s="157"/>
      <c r="AJ947" s="166" t="s">
        <v>145</v>
      </c>
      <c r="AM947" s="157"/>
      <c r="AQ947" s="157"/>
      <c r="AS947" s="157"/>
    </row>
    <row r="948" spans="1:45" s="93" customFormat="1" ht="15" x14ac:dyDescent="0.25">
      <c r="A948" s="167"/>
      <c r="B948" s="159"/>
      <c r="C948" s="160" t="s">
        <v>123</v>
      </c>
      <c r="D948" s="160"/>
      <c r="E948" s="160"/>
      <c r="F948" s="161" t="s">
        <v>124</v>
      </c>
      <c r="G948" s="164">
        <v>0.45</v>
      </c>
      <c r="H948" s="162"/>
      <c r="I948" s="181">
        <v>1.8</v>
      </c>
      <c r="J948" s="168"/>
      <c r="K948" s="162"/>
      <c r="L948" s="168"/>
      <c r="M948" s="162"/>
      <c r="N948" s="169"/>
      <c r="AF948" s="148"/>
      <c r="AG948" s="157"/>
      <c r="AH948" s="157"/>
      <c r="AK948" s="166" t="s">
        <v>123</v>
      </c>
      <c r="AM948" s="157"/>
      <c r="AQ948" s="157"/>
      <c r="AS948" s="157"/>
    </row>
    <row r="949" spans="1:45" s="93" customFormat="1" ht="15" x14ac:dyDescent="0.25">
      <c r="A949" s="167"/>
      <c r="B949" s="159"/>
      <c r="C949" s="160" t="s">
        <v>125</v>
      </c>
      <c r="D949" s="160"/>
      <c r="E949" s="160"/>
      <c r="F949" s="161" t="s">
        <v>124</v>
      </c>
      <c r="G949" s="164">
        <v>0.32</v>
      </c>
      <c r="H949" s="162"/>
      <c r="I949" s="164">
        <v>1.28</v>
      </c>
      <c r="J949" s="168"/>
      <c r="K949" s="162"/>
      <c r="L949" s="168"/>
      <c r="M949" s="162"/>
      <c r="N949" s="169"/>
      <c r="AF949" s="148"/>
      <c r="AG949" s="157"/>
      <c r="AH949" s="157"/>
      <c r="AK949" s="166" t="s">
        <v>125</v>
      </c>
      <c r="AM949" s="157"/>
      <c r="AQ949" s="157"/>
      <c r="AS949" s="157"/>
    </row>
    <row r="950" spans="1:45" s="93" customFormat="1" ht="15" x14ac:dyDescent="0.25">
      <c r="A950" s="158"/>
      <c r="B950" s="159"/>
      <c r="C950" s="170" t="s">
        <v>126</v>
      </c>
      <c r="D950" s="170"/>
      <c r="E950" s="170"/>
      <c r="F950" s="171"/>
      <c r="G950" s="172"/>
      <c r="H950" s="172"/>
      <c r="I950" s="172"/>
      <c r="J950" s="173">
        <v>96.3</v>
      </c>
      <c r="K950" s="172"/>
      <c r="L950" s="173">
        <v>385.2</v>
      </c>
      <c r="M950" s="172"/>
      <c r="N950" s="174">
        <v>4101.51</v>
      </c>
      <c r="AF950" s="148"/>
      <c r="AG950" s="157"/>
      <c r="AH950" s="157"/>
      <c r="AL950" s="166" t="s">
        <v>126</v>
      </c>
      <c r="AM950" s="157"/>
      <c r="AQ950" s="157"/>
      <c r="AS950" s="157"/>
    </row>
    <row r="951" spans="1:45" s="93" customFormat="1" ht="15" x14ac:dyDescent="0.25">
      <c r="A951" s="167"/>
      <c r="B951" s="159"/>
      <c r="C951" s="160" t="s">
        <v>127</v>
      </c>
      <c r="D951" s="160"/>
      <c r="E951" s="160"/>
      <c r="F951" s="161"/>
      <c r="G951" s="162"/>
      <c r="H951" s="162"/>
      <c r="I951" s="162"/>
      <c r="J951" s="168"/>
      <c r="K951" s="162"/>
      <c r="L951" s="163">
        <v>28.12</v>
      </c>
      <c r="M951" s="162"/>
      <c r="N951" s="180">
        <v>773.02</v>
      </c>
      <c r="AF951" s="148"/>
      <c r="AG951" s="157"/>
      <c r="AH951" s="157"/>
      <c r="AK951" s="166" t="s">
        <v>127</v>
      </c>
      <c r="AM951" s="157"/>
      <c r="AQ951" s="157"/>
      <c r="AS951" s="157"/>
    </row>
    <row r="952" spans="1:45" s="93" customFormat="1" ht="22.5" x14ac:dyDescent="0.25">
      <c r="A952" s="167"/>
      <c r="B952" s="159" t="s">
        <v>128</v>
      </c>
      <c r="C952" s="160" t="s">
        <v>129</v>
      </c>
      <c r="D952" s="160"/>
      <c r="E952" s="160"/>
      <c r="F952" s="161" t="s">
        <v>130</v>
      </c>
      <c r="G952" s="175">
        <v>103</v>
      </c>
      <c r="H952" s="162"/>
      <c r="I952" s="175">
        <v>103</v>
      </c>
      <c r="J952" s="168"/>
      <c r="K952" s="162"/>
      <c r="L952" s="163">
        <v>28.96</v>
      </c>
      <c r="M952" s="162"/>
      <c r="N952" s="180">
        <v>796.21</v>
      </c>
      <c r="AF952" s="148"/>
      <c r="AG952" s="157"/>
      <c r="AH952" s="157"/>
      <c r="AK952" s="166" t="s">
        <v>129</v>
      </c>
      <c r="AM952" s="157"/>
      <c r="AQ952" s="157"/>
      <c r="AS952" s="157"/>
    </row>
    <row r="953" spans="1:45" s="93" customFormat="1" ht="22.5" x14ac:dyDescent="0.25">
      <c r="A953" s="167"/>
      <c r="B953" s="159" t="s">
        <v>131</v>
      </c>
      <c r="C953" s="160" t="s">
        <v>132</v>
      </c>
      <c r="D953" s="160"/>
      <c r="E953" s="160"/>
      <c r="F953" s="161" t="s">
        <v>130</v>
      </c>
      <c r="G953" s="175">
        <v>60</v>
      </c>
      <c r="H953" s="162"/>
      <c r="I953" s="175">
        <v>60</v>
      </c>
      <c r="J953" s="168"/>
      <c r="K953" s="162"/>
      <c r="L953" s="163">
        <v>16.87</v>
      </c>
      <c r="M953" s="162"/>
      <c r="N953" s="180">
        <v>463.81</v>
      </c>
      <c r="AF953" s="148"/>
      <c r="AG953" s="157"/>
      <c r="AH953" s="157"/>
      <c r="AK953" s="166" t="s">
        <v>132</v>
      </c>
      <c r="AM953" s="157"/>
      <c r="AQ953" s="157"/>
      <c r="AS953" s="157"/>
    </row>
    <row r="954" spans="1:45" s="93" customFormat="1" ht="15" x14ac:dyDescent="0.25">
      <c r="A954" s="176"/>
      <c r="B954" s="177"/>
      <c r="C954" s="151" t="s">
        <v>133</v>
      </c>
      <c r="D954" s="151"/>
      <c r="E954" s="151"/>
      <c r="F954" s="152"/>
      <c r="G954" s="153"/>
      <c r="H954" s="153"/>
      <c r="I954" s="153"/>
      <c r="J954" s="155"/>
      <c r="K954" s="153"/>
      <c r="L954" s="178">
        <v>431.03</v>
      </c>
      <c r="M954" s="172"/>
      <c r="N954" s="179">
        <v>5361.53</v>
      </c>
      <c r="AF954" s="148"/>
      <c r="AG954" s="157"/>
      <c r="AH954" s="157"/>
      <c r="AM954" s="157" t="s">
        <v>133</v>
      </c>
      <c r="AQ954" s="157"/>
      <c r="AS954" s="157"/>
    </row>
    <row r="955" spans="1:45" s="93" customFormat="1" ht="23.25" x14ac:dyDescent="0.25">
      <c r="A955" s="149" t="s">
        <v>573</v>
      </c>
      <c r="B955" s="150" t="s">
        <v>428</v>
      </c>
      <c r="C955" s="151" t="s">
        <v>429</v>
      </c>
      <c r="D955" s="151"/>
      <c r="E955" s="151"/>
      <c r="F955" s="152" t="s">
        <v>230</v>
      </c>
      <c r="G955" s="153"/>
      <c r="H955" s="153"/>
      <c r="I955" s="194">
        <v>-0.02</v>
      </c>
      <c r="J955" s="192">
        <v>6508.75</v>
      </c>
      <c r="K955" s="153"/>
      <c r="L955" s="178">
        <v>-130.18</v>
      </c>
      <c r="M955" s="193">
        <v>8.1999999999999993</v>
      </c>
      <c r="N955" s="179">
        <v>-1067.48</v>
      </c>
      <c r="AF955" s="148"/>
      <c r="AG955" s="157"/>
      <c r="AH955" s="157" t="s">
        <v>429</v>
      </c>
      <c r="AM955" s="157"/>
      <c r="AQ955" s="157"/>
      <c r="AS955" s="157"/>
    </row>
    <row r="956" spans="1:45" s="93" customFormat="1" ht="15" x14ac:dyDescent="0.25">
      <c r="A956" s="176"/>
      <c r="B956" s="177"/>
      <c r="C956" s="160" t="s">
        <v>231</v>
      </c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91"/>
      <c r="AF956" s="148"/>
      <c r="AG956" s="157"/>
      <c r="AH956" s="157"/>
      <c r="AM956" s="157"/>
      <c r="AN956" s="166" t="s">
        <v>231</v>
      </c>
      <c r="AQ956" s="157"/>
      <c r="AS956" s="157"/>
    </row>
    <row r="957" spans="1:45" s="93" customFormat="1" ht="15" x14ac:dyDescent="0.25">
      <c r="A957" s="176"/>
      <c r="B957" s="177"/>
      <c r="C957" s="151" t="s">
        <v>133</v>
      </c>
      <c r="D957" s="151"/>
      <c r="E957" s="151"/>
      <c r="F957" s="152"/>
      <c r="G957" s="153"/>
      <c r="H957" s="153"/>
      <c r="I957" s="153"/>
      <c r="J957" s="155"/>
      <c r="K957" s="153"/>
      <c r="L957" s="178">
        <v>-130.18</v>
      </c>
      <c r="M957" s="172"/>
      <c r="N957" s="179">
        <v>-1067.48</v>
      </c>
      <c r="AF957" s="148"/>
      <c r="AG957" s="157"/>
      <c r="AH957" s="157"/>
      <c r="AM957" s="157" t="s">
        <v>133</v>
      </c>
      <c r="AQ957" s="157"/>
      <c r="AS957" s="157"/>
    </row>
    <row r="958" spans="1:45" s="93" customFormat="1" ht="15" x14ac:dyDescent="0.25">
      <c r="A958" s="149" t="s">
        <v>574</v>
      </c>
      <c r="B958" s="150" t="s">
        <v>575</v>
      </c>
      <c r="C958" s="151" t="s">
        <v>576</v>
      </c>
      <c r="D958" s="151"/>
      <c r="E958" s="151"/>
      <c r="F958" s="152" t="s">
        <v>442</v>
      </c>
      <c r="G958" s="153"/>
      <c r="H958" s="153"/>
      <c r="I958" s="194">
        <v>41.16</v>
      </c>
      <c r="J958" s="178">
        <v>18.8</v>
      </c>
      <c r="K958" s="153"/>
      <c r="L958" s="178">
        <v>773.81</v>
      </c>
      <c r="M958" s="193">
        <v>8.1999999999999993</v>
      </c>
      <c r="N958" s="179">
        <v>6345.24</v>
      </c>
      <c r="AF958" s="148"/>
      <c r="AG958" s="157"/>
      <c r="AH958" s="157" t="s">
        <v>576</v>
      </c>
      <c r="AM958" s="157"/>
      <c r="AQ958" s="157"/>
      <c r="AS958" s="157"/>
    </row>
    <row r="959" spans="1:45" s="93" customFormat="1" ht="15" x14ac:dyDescent="0.25">
      <c r="A959" s="176"/>
      <c r="B959" s="177"/>
      <c r="C959" s="160" t="s">
        <v>226</v>
      </c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91"/>
      <c r="AF959" s="148"/>
      <c r="AG959" s="157"/>
      <c r="AH959" s="157"/>
      <c r="AM959" s="157"/>
      <c r="AN959" s="166" t="s">
        <v>226</v>
      </c>
      <c r="AQ959" s="157"/>
      <c r="AS959" s="157"/>
    </row>
    <row r="960" spans="1:45" s="93" customFormat="1" ht="15" x14ac:dyDescent="0.25">
      <c r="A960" s="189"/>
      <c r="B960" s="190"/>
      <c r="C960" s="160" t="s">
        <v>577</v>
      </c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91"/>
      <c r="AF960" s="148"/>
      <c r="AG960" s="157"/>
      <c r="AH960" s="157"/>
      <c r="AM960" s="157"/>
      <c r="AP960" s="166" t="s">
        <v>577</v>
      </c>
      <c r="AQ960" s="157"/>
      <c r="AS960" s="157"/>
    </row>
    <row r="961" spans="1:45" s="93" customFormat="1" ht="15" x14ac:dyDescent="0.25">
      <c r="A961" s="189"/>
      <c r="B961" s="190"/>
      <c r="C961" s="160" t="s">
        <v>578</v>
      </c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91"/>
      <c r="AF961" s="148"/>
      <c r="AG961" s="157"/>
      <c r="AH961" s="157"/>
      <c r="AM961" s="157"/>
      <c r="AO961" s="166" t="s">
        <v>578</v>
      </c>
      <c r="AQ961" s="157"/>
      <c r="AS961" s="157"/>
    </row>
    <row r="962" spans="1:45" s="93" customFormat="1" ht="15" x14ac:dyDescent="0.25">
      <c r="A962" s="176"/>
      <c r="B962" s="177"/>
      <c r="C962" s="151" t="s">
        <v>133</v>
      </c>
      <c r="D962" s="151"/>
      <c r="E962" s="151"/>
      <c r="F962" s="152"/>
      <c r="G962" s="153"/>
      <c r="H962" s="153"/>
      <c r="I962" s="153"/>
      <c r="J962" s="155"/>
      <c r="K962" s="153"/>
      <c r="L962" s="178">
        <v>773.81</v>
      </c>
      <c r="M962" s="172"/>
      <c r="N962" s="179">
        <v>6345.24</v>
      </c>
      <c r="AF962" s="148"/>
      <c r="AG962" s="157"/>
      <c r="AH962" s="157"/>
      <c r="AM962" s="157" t="s">
        <v>133</v>
      </c>
      <c r="AQ962" s="157"/>
      <c r="AS962" s="157"/>
    </row>
    <row r="963" spans="1:45" s="93" customFormat="1" ht="15" x14ac:dyDescent="0.25">
      <c r="A963" s="233" t="s">
        <v>579</v>
      </c>
      <c r="B963" s="234"/>
      <c r="C963" s="234"/>
      <c r="D963" s="234"/>
      <c r="E963" s="234"/>
      <c r="F963" s="234"/>
      <c r="G963" s="234"/>
      <c r="H963" s="234"/>
      <c r="I963" s="234"/>
      <c r="J963" s="234"/>
      <c r="K963" s="234"/>
      <c r="L963" s="234"/>
      <c r="M963" s="234"/>
      <c r="N963" s="235"/>
      <c r="AF963" s="148"/>
      <c r="AG963" s="157" t="s">
        <v>579</v>
      </c>
      <c r="AH963" s="157"/>
      <c r="AM963" s="157"/>
      <c r="AQ963" s="157"/>
      <c r="AS963" s="157"/>
    </row>
    <row r="964" spans="1:45" s="93" customFormat="1" ht="34.5" x14ac:dyDescent="0.25">
      <c r="A964" s="149" t="s">
        <v>580</v>
      </c>
      <c r="B964" s="150" t="s">
        <v>548</v>
      </c>
      <c r="C964" s="151" t="s">
        <v>549</v>
      </c>
      <c r="D964" s="151"/>
      <c r="E964" s="151"/>
      <c r="F964" s="152" t="s">
        <v>513</v>
      </c>
      <c r="G964" s="153"/>
      <c r="H964" s="153"/>
      <c r="I964" s="196">
        <v>2.7E-2</v>
      </c>
      <c r="J964" s="155"/>
      <c r="K964" s="153"/>
      <c r="L964" s="155"/>
      <c r="M964" s="153"/>
      <c r="N964" s="156"/>
      <c r="AF964" s="148"/>
      <c r="AG964" s="157"/>
      <c r="AH964" s="157" t="s">
        <v>549</v>
      </c>
      <c r="AM964" s="157"/>
      <c r="AQ964" s="157"/>
      <c r="AS964" s="157"/>
    </row>
    <row r="965" spans="1:45" s="93" customFormat="1" ht="15" x14ac:dyDescent="0.25">
      <c r="A965" s="189"/>
      <c r="B965" s="190"/>
      <c r="C965" s="160" t="s">
        <v>581</v>
      </c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91"/>
      <c r="AF965" s="148"/>
      <c r="AG965" s="157"/>
      <c r="AH965" s="157"/>
      <c r="AM965" s="157"/>
      <c r="AP965" s="166" t="s">
        <v>581</v>
      </c>
      <c r="AQ965" s="157"/>
      <c r="AS965" s="157"/>
    </row>
    <row r="966" spans="1:45" s="93" customFormat="1" ht="15" x14ac:dyDescent="0.25">
      <c r="A966" s="158"/>
      <c r="B966" s="159" t="s">
        <v>114</v>
      </c>
      <c r="C966" s="160" t="s">
        <v>118</v>
      </c>
      <c r="D966" s="160"/>
      <c r="E966" s="160"/>
      <c r="F966" s="161"/>
      <c r="G966" s="162"/>
      <c r="H966" s="162"/>
      <c r="I966" s="162"/>
      <c r="J966" s="242">
        <v>1201.2</v>
      </c>
      <c r="K966" s="162"/>
      <c r="L966" s="163">
        <v>32.43</v>
      </c>
      <c r="M966" s="164">
        <v>27.49</v>
      </c>
      <c r="N966" s="180">
        <v>891.5</v>
      </c>
      <c r="AF966" s="148"/>
      <c r="AG966" s="157"/>
      <c r="AH966" s="157"/>
      <c r="AJ966" s="166" t="s">
        <v>118</v>
      </c>
      <c r="AM966" s="157"/>
      <c r="AQ966" s="157"/>
      <c r="AS966" s="157"/>
    </row>
    <row r="967" spans="1:45" s="93" customFormat="1" ht="15" x14ac:dyDescent="0.25">
      <c r="A967" s="167"/>
      <c r="B967" s="159"/>
      <c r="C967" s="160" t="s">
        <v>123</v>
      </c>
      <c r="D967" s="160"/>
      <c r="E967" s="160"/>
      <c r="F967" s="161" t="s">
        <v>124</v>
      </c>
      <c r="G967" s="175">
        <v>154</v>
      </c>
      <c r="H967" s="162"/>
      <c r="I967" s="188">
        <v>4.1580000000000004</v>
      </c>
      <c r="J967" s="168"/>
      <c r="K967" s="162"/>
      <c r="L967" s="168"/>
      <c r="M967" s="162"/>
      <c r="N967" s="169"/>
      <c r="AF967" s="148"/>
      <c r="AG967" s="157"/>
      <c r="AH967" s="157"/>
      <c r="AK967" s="166" t="s">
        <v>123</v>
      </c>
      <c r="AM967" s="157"/>
      <c r="AQ967" s="157"/>
      <c r="AS967" s="157"/>
    </row>
    <row r="968" spans="1:45" s="93" customFormat="1" ht="15" x14ac:dyDescent="0.25">
      <c r="A968" s="158"/>
      <c r="B968" s="159"/>
      <c r="C968" s="170" t="s">
        <v>126</v>
      </c>
      <c r="D968" s="170"/>
      <c r="E968" s="170"/>
      <c r="F968" s="171"/>
      <c r="G968" s="172"/>
      <c r="H968" s="172"/>
      <c r="I968" s="172"/>
      <c r="J968" s="243">
        <v>1201.2</v>
      </c>
      <c r="K968" s="172"/>
      <c r="L968" s="173">
        <v>32.43</v>
      </c>
      <c r="M968" s="172"/>
      <c r="N968" s="236">
        <v>891.5</v>
      </c>
      <c r="AF968" s="148"/>
      <c r="AG968" s="157"/>
      <c r="AH968" s="157"/>
      <c r="AL968" s="166" t="s">
        <v>126</v>
      </c>
      <c r="AM968" s="157"/>
      <c r="AQ968" s="157"/>
      <c r="AS968" s="157"/>
    </row>
    <row r="969" spans="1:45" s="93" customFormat="1" ht="15" x14ac:dyDescent="0.25">
      <c r="A969" s="167"/>
      <c r="B969" s="159"/>
      <c r="C969" s="160" t="s">
        <v>127</v>
      </c>
      <c r="D969" s="160"/>
      <c r="E969" s="160"/>
      <c r="F969" s="161"/>
      <c r="G969" s="162"/>
      <c r="H969" s="162"/>
      <c r="I969" s="162"/>
      <c r="J969" s="168"/>
      <c r="K969" s="162"/>
      <c r="L969" s="163">
        <v>32.43</v>
      </c>
      <c r="M969" s="162"/>
      <c r="N969" s="180">
        <v>891.5</v>
      </c>
      <c r="AF969" s="148"/>
      <c r="AG969" s="157"/>
      <c r="AH969" s="157"/>
      <c r="AK969" s="166" t="s">
        <v>127</v>
      </c>
      <c r="AM969" s="157"/>
      <c r="AQ969" s="157"/>
      <c r="AS969" s="157"/>
    </row>
    <row r="970" spans="1:45" s="93" customFormat="1" ht="23.25" x14ac:dyDescent="0.25">
      <c r="A970" s="167"/>
      <c r="B970" s="159" t="s">
        <v>551</v>
      </c>
      <c r="C970" s="160" t="s">
        <v>552</v>
      </c>
      <c r="D970" s="160"/>
      <c r="E970" s="160"/>
      <c r="F970" s="161" t="s">
        <v>130</v>
      </c>
      <c r="G970" s="175">
        <v>89</v>
      </c>
      <c r="H970" s="162"/>
      <c r="I970" s="175">
        <v>89</v>
      </c>
      <c r="J970" s="168"/>
      <c r="K970" s="162"/>
      <c r="L970" s="163">
        <v>28.86</v>
      </c>
      <c r="M970" s="162"/>
      <c r="N970" s="180">
        <v>793.44</v>
      </c>
      <c r="AF970" s="148"/>
      <c r="AG970" s="157"/>
      <c r="AH970" s="157"/>
      <c r="AK970" s="166" t="s">
        <v>552</v>
      </c>
      <c r="AM970" s="157"/>
      <c r="AQ970" s="157"/>
      <c r="AS970" s="157"/>
    </row>
    <row r="971" spans="1:45" s="93" customFormat="1" ht="23.25" x14ac:dyDescent="0.25">
      <c r="A971" s="167"/>
      <c r="B971" s="159" t="s">
        <v>553</v>
      </c>
      <c r="C971" s="160" t="s">
        <v>554</v>
      </c>
      <c r="D971" s="160"/>
      <c r="E971" s="160"/>
      <c r="F971" s="161" t="s">
        <v>130</v>
      </c>
      <c r="G971" s="175">
        <v>40</v>
      </c>
      <c r="H971" s="162"/>
      <c r="I971" s="175">
        <v>40</v>
      </c>
      <c r="J971" s="168"/>
      <c r="K971" s="162"/>
      <c r="L971" s="163">
        <v>12.97</v>
      </c>
      <c r="M971" s="162"/>
      <c r="N971" s="180">
        <v>356.6</v>
      </c>
      <c r="AF971" s="148"/>
      <c r="AG971" s="157"/>
      <c r="AH971" s="157"/>
      <c r="AK971" s="166" t="s">
        <v>554</v>
      </c>
      <c r="AM971" s="157"/>
      <c r="AQ971" s="157"/>
      <c r="AS971" s="157"/>
    </row>
    <row r="972" spans="1:45" s="93" customFormat="1" ht="15" x14ac:dyDescent="0.25">
      <c r="A972" s="176"/>
      <c r="B972" s="177"/>
      <c r="C972" s="151" t="s">
        <v>133</v>
      </c>
      <c r="D972" s="151"/>
      <c r="E972" s="151"/>
      <c r="F972" s="152"/>
      <c r="G972" s="153"/>
      <c r="H972" s="153"/>
      <c r="I972" s="153"/>
      <c r="J972" s="155"/>
      <c r="K972" s="153"/>
      <c r="L972" s="178">
        <v>74.260000000000005</v>
      </c>
      <c r="M972" s="172"/>
      <c r="N972" s="179">
        <v>2041.54</v>
      </c>
      <c r="AF972" s="148"/>
      <c r="AG972" s="157"/>
      <c r="AH972" s="157"/>
      <c r="AM972" s="157" t="s">
        <v>133</v>
      </c>
      <c r="AQ972" s="157"/>
      <c r="AS972" s="157"/>
    </row>
    <row r="973" spans="1:45" s="93" customFormat="1" ht="23.25" x14ac:dyDescent="0.25">
      <c r="A973" s="149" t="s">
        <v>582</v>
      </c>
      <c r="B973" s="150" t="s">
        <v>556</v>
      </c>
      <c r="C973" s="151" t="s">
        <v>557</v>
      </c>
      <c r="D973" s="151"/>
      <c r="E973" s="151"/>
      <c r="F973" s="152" t="s">
        <v>513</v>
      </c>
      <c r="G973" s="153"/>
      <c r="H973" s="153"/>
      <c r="I973" s="196">
        <v>2.7E-2</v>
      </c>
      <c r="J973" s="155"/>
      <c r="K973" s="153"/>
      <c r="L973" s="155"/>
      <c r="M973" s="153"/>
      <c r="N973" s="156"/>
      <c r="AF973" s="148"/>
      <c r="AG973" s="157"/>
      <c r="AH973" s="157" t="s">
        <v>557</v>
      </c>
      <c r="AM973" s="157"/>
      <c r="AQ973" s="157"/>
      <c r="AS973" s="157"/>
    </row>
    <row r="974" spans="1:45" s="93" customFormat="1" ht="15" x14ac:dyDescent="0.25">
      <c r="A974" s="189"/>
      <c r="B974" s="190"/>
      <c r="C974" s="160" t="s">
        <v>581</v>
      </c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91"/>
      <c r="AF974" s="148"/>
      <c r="AG974" s="157"/>
      <c r="AH974" s="157"/>
      <c r="AM974" s="157"/>
      <c r="AP974" s="166" t="s">
        <v>581</v>
      </c>
      <c r="AQ974" s="157"/>
      <c r="AS974" s="157"/>
    </row>
    <row r="975" spans="1:45" s="93" customFormat="1" ht="15" x14ac:dyDescent="0.25">
      <c r="A975" s="158"/>
      <c r="B975" s="159" t="s">
        <v>114</v>
      </c>
      <c r="C975" s="160" t="s">
        <v>118</v>
      </c>
      <c r="D975" s="160"/>
      <c r="E975" s="160"/>
      <c r="F975" s="161"/>
      <c r="G975" s="162"/>
      <c r="H975" s="162"/>
      <c r="I975" s="162"/>
      <c r="J975" s="163">
        <v>663.75</v>
      </c>
      <c r="K975" s="162"/>
      <c r="L975" s="163">
        <v>17.920000000000002</v>
      </c>
      <c r="M975" s="164">
        <v>27.49</v>
      </c>
      <c r="N975" s="180">
        <v>492.62</v>
      </c>
      <c r="AF975" s="148"/>
      <c r="AG975" s="157"/>
      <c r="AH975" s="157"/>
      <c r="AJ975" s="166" t="s">
        <v>118</v>
      </c>
      <c r="AM975" s="157"/>
      <c r="AQ975" s="157"/>
      <c r="AS975" s="157"/>
    </row>
    <row r="976" spans="1:45" s="93" customFormat="1" ht="15" x14ac:dyDescent="0.25">
      <c r="A976" s="167"/>
      <c r="B976" s="159"/>
      <c r="C976" s="160" t="s">
        <v>123</v>
      </c>
      <c r="D976" s="160"/>
      <c r="E976" s="160"/>
      <c r="F976" s="161" t="s">
        <v>124</v>
      </c>
      <c r="G976" s="181">
        <v>88.5</v>
      </c>
      <c r="H976" s="162"/>
      <c r="I976" s="238">
        <v>2.3895</v>
      </c>
      <c r="J976" s="168"/>
      <c r="K976" s="162"/>
      <c r="L976" s="168"/>
      <c r="M976" s="162"/>
      <c r="N976" s="169"/>
      <c r="AF976" s="148"/>
      <c r="AG976" s="157"/>
      <c r="AH976" s="157"/>
      <c r="AK976" s="166" t="s">
        <v>123</v>
      </c>
      <c r="AM976" s="157"/>
      <c r="AQ976" s="157"/>
      <c r="AS976" s="157"/>
    </row>
    <row r="977" spans="1:45" s="93" customFormat="1" ht="15" x14ac:dyDescent="0.25">
      <c r="A977" s="158"/>
      <c r="B977" s="159"/>
      <c r="C977" s="170" t="s">
        <v>126</v>
      </c>
      <c r="D977" s="170"/>
      <c r="E977" s="170"/>
      <c r="F977" s="171"/>
      <c r="G977" s="172"/>
      <c r="H977" s="172"/>
      <c r="I977" s="172"/>
      <c r="J977" s="173">
        <v>663.75</v>
      </c>
      <c r="K977" s="172"/>
      <c r="L977" s="173">
        <v>17.920000000000002</v>
      </c>
      <c r="M977" s="172"/>
      <c r="N977" s="236">
        <v>492.62</v>
      </c>
      <c r="AF977" s="148"/>
      <c r="AG977" s="157"/>
      <c r="AH977" s="157"/>
      <c r="AL977" s="166" t="s">
        <v>126</v>
      </c>
      <c r="AM977" s="157"/>
      <c r="AQ977" s="157"/>
      <c r="AS977" s="157"/>
    </row>
    <row r="978" spans="1:45" s="93" customFormat="1" ht="15" x14ac:dyDescent="0.25">
      <c r="A978" s="167"/>
      <c r="B978" s="159"/>
      <c r="C978" s="160" t="s">
        <v>127</v>
      </c>
      <c r="D978" s="160"/>
      <c r="E978" s="160"/>
      <c r="F978" s="161"/>
      <c r="G978" s="162"/>
      <c r="H978" s="162"/>
      <c r="I978" s="162"/>
      <c r="J978" s="168"/>
      <c r="K978" s="162"/>
      <c r="L978" s="163">
        <v>17.920000000000002</v>
      </c>
      <c r="M978" s="162"/>
      <c r="N978" s="180">
        <v>492.62</v>
      </c>
      <c r="AF978" s="148"/>
      <c r="AG978" s="157"/>
      <c r="AH978" s="157"/>
      <c r="AK978" s="166" t="s">
        <v>127</v>
      </c>
      <c r="AM978" s="157"/>
      <c r="AQ978" s="157"/>
      <c r="AS978" s="157"/>
    </row>
    <row r="979" spans="1:45" s="93" customFormat="1" ht="23.25" x14ac:dyDescent="0.25">
      <c r="A979" s="167"/>
      <c r="B979" s="159" t="s">
        <v>551</v>
      </c>
      <c r="C979" s="160" t="s">
        <v>552</v>
      </c>
      <c r="D979" s="160"/>
      <c r="E979" s="160"/>
      <c r="F979" s="161" t="s">
        <v>130</v>
      </c>
      <c r="G979" s="175">
        <v>89</v>
      </c>
      <c r="H979" s="162"/>
      <c r="I979" s="175">
        <v>89</v>
      </c>
      <c r="J979" s="168"/>
      <c r="K979" s="162"/>
      <c r="L979" s="163">
        <v>15.95</v>
      </c>
      <c r="M979" s="162"/>
      <c r="N979" s="180">
        <v>438.43</v>
      </c>
      <c r="AF979" s="148"/>
      <c r="AG979" s="157"/>
      <c r="AH979" s="157"/>
      <c r="AK979" s="166" t="s">
        <v>552</v>
      </c>
      <c r="AM979" s="157"/>
      <c r="AQ979" s="157"/>
      <c r="AS979" s="157"/>
    </row>
    <row r="980" spans="1:45" s="93" customFormat="1" ht="23.25" x14ac:dyDescent="0.25">
      <c r="A980" s="167"/>
      <c r="B980" s="159" t="s">
        <v>553</v>
      </c>
      <c r="C980" s="160" t="s">
        <v>554</v>
      </c>
      <c r="D980" s="160"/>
      <c r="E980" s="160"/>
      <c r="F980" s="161" t="s">
        <v>130</v>
      </c>
      <c r="G980" s="175">
        <v>40</v>
      </c>
      <c r="H980" s="162"/>
      <c r="I980" s="175">
        <v>40</v>
      </c>
      <c r="J980" s="168"/>
      <c r="K980" s="162"/>
      <c r="L980" s="163">
        <v>7.17</v>
      </c>
      <c r="M980" s="162"/>
      <c r="N980" s="180">
        <v>197.05</v>
      </c>
      <c r="AF980" s="148"/>
      <c r="AG980" s="157"/>
      <c r="AH980" s="157"/>
      <c r="AK980" s="166" t="s">
        <v>554</v>
      </c>
      <c r="AM980" s="157"/>
      <c r="AQ980" s="157"/>
      <c r="AS980" s="157"/>
    </row>
    <row r="981" spans="1:45" s="93" customFormat="1" ht="15" x14ac:dyDescent="0.25">
      <c r="A981" s="176"/>
      <c r="B981" s="177"/>
      <c r="C981" s="151" t="s">
        <v>133</v>
      </c>
      <c r="D981" s="151"/>
      <c r="E981" s="151"/>
      <c r="F981" s="152"/>
      <c r="G981" s="153"/>
      <c r="H981" s="153"/>
      <c r="I981" s="153"/>
      <c r="J981" s="155"/>
      <c r="K981" s="153"/>
      <c r="L981" s="178">
        <v>41.04</v>
      </c>
      <c r="M981" s="172"/>
      <c r="N981" s="179">
        <v>1128.0999999999999</v>
      </c>
      <c r="AF981" s="148"/>
      <c r="AG981" s="157"/>
      <c r="AH981" s="157"/>
      <c r="AM981" s="157" t="s">
        <v>133</v>
      </c>
      <c r="AQ981" s="157"/>
      <c r="AS981" s="157"/>
    </row>
    <row r="982" spans="1:45" s="93" customFormat="1" ht="34.5" x14ac:dyDescent="0.25">
      <c r="A982" s="149" t="s">
        <v>583</v>
      </c>
      <c r="B982" s="150" t="s">
        <v>559</v>
      </c>
      <c r="C982" s="151" t="s">
        <v>560</v>
      </c>
      <c r="D982" s="151"/>
      <c r="E982" s="151"/>
      <c r="F982" s="152" t="s">
        <v>561</v>
      </c>
      <c r="G982" s="153"/>
      <c r="H982" s="153"/>
      <c r="I982" s="196">
        <v>7.4999999999999997E-2</v>
      </c>
      <c r="J982" s="155"/>
      <c r="K982" s="153"/>
      <c r="L982" s="155"/>
      <c r="M982" s="153"/>
      <c r="N982" s="156"/>
      <c r="AF982" s="148"/>
      <c r="AG982" s="157"/>
      <c r="AH982" s="157" t="s">
        <v>560</v>
      </c>
      <c r="AM982" s="157"/>
      <c r="AQ982" s="157"/>
      <c r="AS982" s="157"/>
    </row>
    <row r="983" spans="1:45" s="93" customFormat="1" ht="15" x14ac:dyDescent="0.25">
      <c r="A983" s="189"/>
      <c r="B983" s="190"/>
      <c r="C983" s="160" t="s">
        <v>584</v>
      </c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91"/>
      <c r="AF983" s="148"/>
      <c r="AG983" s="157"/>
      <c r="AH983" s="157"/>
      <c r="AM983" s="157"/>
      <c r="AP983" s="166" t="s">
        <v>584</v>
      </c>
      <c r="AQ983" s="157"/>
      <c r="AS983" s="157"/>
    </row>
    <row r="984" spans="1:45" s="93" customFormat="1" ht="15" x14ac:dyDescent="0.25">
      <c r="A984" s="158"/>
      <c r="B984" s="159" t="s">
        <v>114</v>
      </c>
      <c r="C984" s="160" t="s">
        <v>118</v>
      </c>
      <c r="D984" s="160"/>
      <c r="E984" s="160"/>
      <c r="F984" s="161"/>
      <c r="G984" s="162"/>
      <c r="H984" s="162"/>
      <c r="I984" s="162"/>
      <c r="J984" s="163">
        <v>173.9</v>
      </c>
      <c r="K984" s="162"/>
      <c r="L984" s="163">
        <v>13.04</v>
      </c>
      <c r="M984" s="164">
        <v>27.49</v>
      </c>
      <c r="N984" s="180">
        <v>358.47</v>
      </c>
      <c r="AF984" s="148"/>
      <c r="AG984" s="157"/>
      <c r="AH984" s="157"/>
      <c r="AJ984" s="166" t="s">
        <v>118</v>
      </c>
      <c r="AM984" s="157"/>
      <c r="AQ984" s="157"/>
      <c r="AS984" s="157"/>
    </row>
    <row r="985" spans="1:45" s="93" customFormat="1" ht="15" x14ac:dyDescent="0.25">
      <c r="A985" s="158"/>
      <c r="B985" s="159" t="s">
        <v>119</v>
      </c>
      <c r="C985" s="160" t="s">
        <v>120</v>
      </c>
      <c r="D985" s="160"/>
      <c r="E985" s="160"/>
      <c r="F985" s="161"/>
      <c r="G985" s="162"/>
      <c r="H985" s="162"/>
      <c r="I985" s="162"/>
      <c r="J985" s="163">
        <v>54.28</v>
      </c>
      <c r="K985" s="162"/>
      <c r="L985" s="163">
        <v>4.07</v>
      </c>
      <c r="M985" s="164">
        <v>10.92</v>
      </c>
      <c r="N985" s="180">
        <v>44.44</v>
      </c>
      <c r="AF985" s="148"/>
      <c r="AG985" s="157"/>
      <c r="AH985" s="157"/>
      <c r="AJ985" s="166" t="s">
        <v>120</v>
      </c>
      <c r="AM985" s="157"/>
      <c r="AQ985" s="157"/>
      <c r="AS985" s="157"/>
    </row>
    <row r="986" spans="1:45" s="93" customFormat="1" ht="15" x14ac:dyDescent="0.25">
      <c r="A986" s="158"/>
      <c r="B986" s="159" t="s">
        <v>121</v>
      </c>
      <c r="C986" s="160" t="s">
        <v>122</v>
      </c>
      <c r="D986" s="160"/>
      <c r="E986" s="160"/>
      <c r="F986" s="161"/>
      <c r="G986" s="162"/>
      <c r="H986" s="162"/>
      <c r="I986" s="162"/>
      <c r="J986" s="163">
        <v>4.2699999999999996</v>
      </c>
      <c r="K986" s="162"/>
      <c r="L986" s="163">
        <v>0.32</v>
      </c>
      <c r="M986" s="164">
        <v>27.49</v>
      </c>
      <c r="N986" s="180">
        <v>8.8000000000000007</v>
      </c>
      <c r="AF986" s="148"/>
      <c r="AG986" s="157"/>
      <c r="AH986" s="157"/>
      <c r="AJ986" s="166" t="s">
        <v>122</v>
      </c>
      <c r="AM986" s="157"/>
      <c r="AQ986" s="157"/>
      <c r="AS986" s="157"/>
    </row>
    <row r="987" spans="1:45" s="93" customFormat="1" ht="15" x14ac:dyDescent="0.25">
      <c r="A987" s="158"/>
      <c r="B987" s="159" t="s">
        <v>139</v>
      </c>
      <c r="C987" s="160" t="s">
        <v>145</v>
      </c>
      <c r="D987" s="160"/>
      <c r="E987" s="160"/>
      <c r="F987" s="161"/>
      <c r="G987" s="162"/>
      <c r="H987" s="162"/>
      <c r="I987" s="162"/>
      <c r="J987" s="163">
        <v>608.39</v>
      </c>
      <c r="K987" s="162"/>
      <c r="L987" s="163">
        <v>45.63</v>
      </c>
      <c r="M987" s="181">
        <v>8.1999999999999993</v>
      </c>
      <c r="N987" s="180">
        <v>374.17</v>
      </c>
      <c r="AF987" s="148"/>
      <c r="AG987" s="157"/>
      <c r="AH987" s="157"/>
      <c r="AJ987" s="166" t="s">
        <v>145</v>
      </c>
      <c r="AM987" s="157"/>
      <c r="AQ987" s="157"/>
      <c r="AS987" s="157"/>
    </row>
    <row r="988" spans="1:45" s="93" customFormat="1" ht="15" x14ac:dyDescent="0.25">
      <c r="A988" s="167"/>
      <c r="B988" s="159"/>
      <c r="C988" s="160" t="s">
        <v>123</v>
      </c>
      <c r="D988" s="160"/>
      <c r="E988" s="160"/>
      <c r="F988" s="161" t="s">
        <v>124</v>
      </c>
      <c r="G988" s="181">
        <v>18.5</v>
      </c>
      <c r="H988" s="162"/>
      <c r="I988" s="238">
        <v>1.3875</v>
      </c>
      <c r="J988" s="168"/>
      <c r="K988" s="162"/>
      <c r="L988" s="168"/>
      <c r="M988" s="162"/>
      <c r="N988" s="169"/>
      <c r="AF988" s="148"/>
      <c r="AG988" s="157"/>
      <c r="AH988" s="157"/>
      <c r="AK988" s="166" t="s">
        <v>123</v>
      </c>
      <c r="AM988" s="157"/>
      <c r="AQ988" s="157"/>
      <c r="AS988" s="157"/>
    </row>
    <row r="989" spans="1:45" s="93" customFormat="1" ht="15" x14ac:dyDescent="0.25">
      <c r="A989" s="167"/>
      <c r="B989" s="159"/>
      <c r="C989" s="160" t="s">
        <v>125</v>
      </c>
      <c r="D989" s="160"/>
      <c r="E989" s="160"/>
      <c r="F989" s="161" t="s">
        <v>124</v>
      </c>
      <c r="G989" s="164">
        <v>0.34</v>
      </c>
      <c r="H989" s="162"/>
      <c r="I989" s="238">
        <v>2.5499999999999998E-2</v>
      </c>
      <c r="J989" s="168"/>
      <c r="K989" s="162"/>
      <c r="L989" s="168"/>
      <c r="M989" s="162"/>
      <c r="N989" s="169"/>
      <c r="AF989" s="148"/>
      <c r="AG989" s="157"/>
      <c r="AH989" s="157"/>
      <c r="AK989" s="166" t="s">
        <v>125</v>
      </c>
      <c r="AM989" s="157"/>
      <c r="AQ989" s="157"/>
      <c r="AS989" s="157"/>
    </row>
    <row r="990" spans="1:45" s="93" customFormat="1" ht="15" x14ac:dyDescent="0.25">
      <c r="A990" s="158"/>
      <c r="B990" s="159"/>
      <c r="C990" s="170" t="s">
        <v>126</v>
      </c>
      <c r="D990" s="170"/>
      <c r="E990" s="170"/>
      <c r="F990" s="171"/>
      <c r="G990" s="172"/>
      <c r="H990" s="172"/>
      <c r="I990" s="172"/>
      <c r="J990" s="173">
        <v>836.57</v>
      </c>
      <c r="K990" s="172"/>
      <c r="L990" s="173">
        <v>62.74</v>
      </c>
      <c r="M990" s="172"/>
      <c r="N990" s="236">
        <v>777.08</v>
      </c>
      <c r="AF990" s="148"/>
      <c r="AG990" s="157"/>
      <c r="AH990" s="157"/>
      <c r="AL990" s="166" t="s">
        <v>126</v>
      </c>
      <c r="AM990" s="157"/>
      <c r="AQ990" s="157"/>
      <c r="AS990" s="157"/>
    </row>
    <row r="991" spans="1:45" s="93" customFormat="1" ht="15" x14ac:dyDescent="0.25">
      <c r="A991" s="167"/>
      <c r="B991" s="159"/>
      <c r="C991" s="160" t="s">
        <v>127</v>
      </c>
      <c r="D991" s="160"/>
      <c r="E991" s="160"/>
      <c r="F991" s="161"/>
      <c r="G991" s="162"/>
      <c r="H991" s="162"/>
      <c r="I991" s="162"/>
      <c r="J991" s="168"/>
      <c r="K991" s="162"/>
      <c r="L991" s="163">
        <v>13.36</v>
      </c>
      <c r="M991" s="162"/>
      <c r="N991" s="180">
        <v>367.27</v>
      </c>
      <c r="AF991" s="148"/>
      <c r="AG991" s="157"/>
      <c r="AH991" s="157"/>
      <c r="AK991" s="166" t="s">
        <v>127</v>
      </c>
      <c r="AM991" s="157"/>
      <c r="AQ991" s="157"/>
      <c r="AS991" s="157"/>
    </row>
    <row r="992" spans="1:45" s="93" customFormat="1" ht="23.25" x14ac:dyDescent="0.25">
      <c r="A992" s="167"/>
      <c r="B992" s="159" t="s">
        <v>563</v>
      </c>
      <c r="C992" s="160" t="s">
        <v>564</v>
      </c>
      <c r="D992" s="160"/>
      <c r="E992" s="160"/>
      <c r="F992" s="161" t="s">
        <v>130</v>
      </c>
      <c r="G992" s="175">
        <v>97</v>
      </c>
      <c r="H992" s="162"/>
      <c r="I992" s="175">
        <v>97</v>
      </c>
      <c r="J992" s="168"/>
      <c r="K992" s="162"/>
      <c r="L992" s="163">
        <v>12.96</v>
      </c>
      <c r="M992" s="162"/>
      <c r="N992" s="180">
        <v>356.25</v>
      </c>
      <c r="AF992" s="148"/>
      <c r="AG992" s="157"/>
      <c r="AH992" s="157"/>
      <c r="AK992" s="166" t="s">
        <v>564</v>
      </c>
      <c r="AM992" s="157"/>
      <c r="AQ992" s="157"/>
      <c r="AS992" s="157"/>
    </row>
    <row r="993" spans="1:45" s="93" customFormat="1" ht="23.25" x14ac:dyDescent="0.25">
      <c r="A993" s="167"/>
      <c r="B993" s="159" t="s">
        <v>565</v>
      </c>
      <c r="C993" s="160" t="s">
        <v>566</v>
      </c>
      <c r="D993" s="160"/>
      <c r="E993" s="160"/>
      <c r="F993" s="161" t="s">
        <v>130</v>
      </c>
      <c r="G993" s="175">
        <v>51</v>
      </c>
      <c r="H993" s="162"/>
      <c r="I993" s="175">
        <v>51</v>
      </c>
      <c r="J993" s="168"/>
      <c r="K993" s="162"/>
      <c r="L993" s="163">
        <v>6.81</v>
      </c>
      <c r="M993" s="162"/>
      <c r="N993" s="180">
        <v>187.31</v>
      </c>
      <c r="AF993" s="148"/>
      <c r="AG993" s="157"/>
      <c r="AH993" s="157"/>
      <c r="AK993" s="166" t="s">
        <v>566</v>
      </c>
      <c r="AM993" s="157"/>
      <c r="AQ993" s="157"/>
      <c r="AS993" s="157"/>
    </row>
    <row r="994" spans="1:45" s="93" customFormat="1" ht="15" x14ac:dyDescent="0.25">
      <c r="A994" s="176"/>
      <c r="B994" s="177"/>
      <c r="C994" s="151" t="s">
        <v>133</v>
      </c>
      <c r="D994" s="151"/>
      <c r="E994" s="151"/>
      <c r="F994" s="152"/>
      <c r="G994" s="153"/>
      <c r="H994" s="153"/>
      <c r="I994" s="153"/>
      <c r="J994" s="155"/>
      <c r="K994" s="153"/>
      <c r="L994" s="178">
        <v>82.51</v>
      </c>
      <c r="M994" s="172"/>
      <c r="N994" s="179">
        <v>1320.64</v>
      </c>
      <c r="AF994" s="148"/>
      <c r="AG994" s="157"/>
      <c r="AH994" s="157"/>
      <c r="AM994" s="157" t="s">
        <v>133</v>
      </c>
      <c r="AQ994" s="157"/>
      <c r="AS994" s="157"/>
    </row>
    <row r="995" spans="1:45" s="93" customFormat="1" ht="15" x14ac:dyDescent="0.25">
      <c r="A995" s="149" t="s">
        <v>585</v>
      </c>
      <c r="B995" s="150" t="s">
        <v>445</v>
      </c>
      <c r="C995" s="151" t="s">
        <v>568</v>
      </c>
      <c r="D995" s="151"/>
      <c r="E995" s="151"/>
      <c r="F995" s="152" t="s">
        <v>442</v>
      </c>
      <c r="G995" s="153"/>
      <c r="H995" s="153"/>
      <c r="I995" s="237">
        <v>6.8624999999999998</v>
      </c>
      <c r="J995" s="178">
        <v>11.18</v>
      </c>
      <c r="K995" s="153"/>
      <c r="L995" s="178">
        <v>76.72</v>
      </c>
      <c r="M995" s="193">
        <v>8.1999999999999993</v>
      </c>
      <c r="N995" s="195">
        <v>629.1</v>
      </c>
      <c r="AF995" s="148"/>
      <c r="AG995" s="157"/>
      <c r="AH995" s="157" t="s">
        <v>568</v>
      </c>
      <c r="AM995" s="157"/>
      <c r="AQ995" s="157"/>
      <c r="AS995" s="157"/>
    </row>
    <row r="996" spans="1:45" s="93" customFormat="1" ht="15" x14ac:dyDescent="0.25">
      <c r="A996" s="176"/>
      <c r="B996" s="177"/>
      <c r="C996" s="160" t="s">
        <v>226</v>
      </c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91"/>
      <c r="AF996" s="148"/>
      <c r="AG996" s="157"/>
      <c r="AH996" s="157"/>
      <c r="AM996" s="157"/>
      <c r="AN996" s="166" t="s">
        <v>226</v>
      </c>
      <c r="AQ996" s="157"/>
      <c r="AS996" s="157"/>
    </row>
    <row r="997" spans="1:45" s="93" customFormat="1" ht="15" x14ac:dyDescent="0.25">
      <c r="A997" s="189"/>
      <c r="B997" s="190"/>
      <c r="C997" s="160" t="s">
        <v>586</v>
      </c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91"/>
      <c r="AF997" s="148"/>
      <c r="AG997" s="157"/>
      <c r="AH997" s="157"/>
      <c r="AM997" s="157"/>
      <c r="AP997" s="166" t="s">
        <v>586</v>
      </c>
      <c r="AQ997" s="157"/>
      <c r="AS997" s="157"/>
    </row>
    <row r="998" spans="1:45" s="93" customFormat="1" ht="15" x14ac:dyDescent="0.25">
      <c r="A998" s="189"/>
      <c r="B998" s="190"/>
      <c r="C998" s="160" t="s">
        <v>448</v>
      </c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91"/>
      <c r="AF998" s="148"/>
      <c r="AG998" s="157"/>
      <c r="AH998" s="157"/>
      <c r="AM998" s="157"/>
      <c r="AO998" s="166" t="s">
        <v>448</v>
      </c>
      <c r="AQ998" s="157"/>
      <c r="AS998" s="157"/>
    </row>
    <row r="999" spans="1:45" s="93" customFormat="1" ht="15" x14ac:dyDescent="0.25">
      <c r="A999" s="176"/>
      <c r="B999" s="177"/>
      <c r="C999" s="151" t="s">
        <v>133</v>
      </c>
      <c r="D999" s="151"/>
      <c r="E999" s="151"/>
      <c r="F999" s="152"/>
      <c r="G999" s="153"/>
      <c r="H999" s="153"/>
      <c r="I999" s="153"/>
      <c r="J999" s="155"/>
      <c r="K999" s="153"/>
      <c r="L999" s="178">
        <v>76.72</v>
      </c>
      <c r="M999" s="172"/>
      <c r="N999" s="195">
        <v>629.1</v>
      </c>
      <c r="AF999" s="148"/>
      <c r="AG999" s="157"/>
      <c r="AH999" s="157"/>
      <c r="AM999" s="157" t="s">
        <v>133</v>
      </c>
      <c r="AQ999" s="157"/>
      <c r="AS999" s="157"/>
    </row>
    <row r="1000" spans="1:45" s="93" customFormat="1" ht="23.25" x14ac:dyDescent="0.25">
      <c r="A1000" s="149" t="s">
        <v>587</v>
      </c>
      <c r="B1000" s="150" t="s">
        <v>571</v>
      </c>
      <c r="C1000" s="151" t="s">
        <v>572</v>
      </c>
      <c r="D1000" s="151"/>
      <c r="E1000" s="151"/>
      <c r="F1000" s="152" t="s">
        <v>117</v>
      </c>
      <c r="G1000" s="153"/>
      <c r="H1000" s="153"/>
      <c r="I1000" s="154">
        <v>3</v>
      </c>
      <c r="J1000" s="155"/>
      <c r="K1000" s="153"/>
      <c r="L1000" s="155"/>
      <c r="M1000" s="153"/>
      <c r="N1000" s="156"/>
      <c r="AF1000" s="148"/>
      <c r="AG1000" s="157"/>
      <c r="AH1000" s="157" t="s">
        <v>572</v>
      </c>
      <c r="AM1000" s="157"/>
      <c r="AQ1000" s="157"/>
      <c r="AS1000" s="157"/>
    </row>
    <row r="1001" spans="1:45" s="93" customFormat="1" ht="15" x14ac:dyDescent="0.25">
      <c r="A1001" s="158"/>
      <c r="B1001" s="159" t="s">
        <v>114</v>
      </c>
      <c r="C1001" s="160" t="s">
        <v>118</v>
      </c>
      <c r="D1001" s="160"/>
      <c r="E1001" s="160"/>
      <c r="F1001" s="161"/>
      <c r="G1001" s="162"/>
      <c r="H1001" s="162"/>
      <c r="I1001" s="162"/>
      <c r="J1001" s="163">
        <v>3.81</v>
      </c>
      <c r="K1001" s="162"/>
      <c r="L1001" s="163">
        <v>11.43</v>
      </c>
      <c r="M1001" s="164">
        <v>27.49</v>
      </c>
      <c r="N1001" s="180">
        <v>314.20999999999998</v>
      </c>
      <c r="AF1001" s="148"/>
      <c r="AG1001" s="157"/>
      <c r="AH1001" s="157"/>
      <c r="AJ1001" s="166" t="s">
        <v>118</v>
      </c>
      <c r="AM1001" s="157"/>
      <c r="AQ1001" s="157"/>
      <c r="AS1001" s="157"/>
    </row>
    <row r="1002" spans="1:45" s="93" customFormat="1" ht="15" x14ac:dyDescent="0.25">
      <c r="A1002" s="158"/>
      <c r="B1002" s="159" t="s">
        <v>119</v>
      </c>
      <c r="C1002" s="160" t="s">
        <v>120</v>
      </c>
      <c r="D1002" s="160"/>
      <c r="E1002" s="160"/>
      <c r="F1002" s="161"/>
      <c r="G1002" s="162"/>
      <c r="H1002" s="162"/>
      <c r="I1002" s="162"/>
      <c r="J1002" s="163">
        <v>59.64</v>
      </c>
      <c r="K1002" s="162"/>
      <c r="L1002" s="163">
        <v>178.92</v>
      </c>
      <c r="M1002" s="164">
        <v>10.92</v>
      </c>
      <c r="N1002" s="165">
        <v>1953.81</v>
      </c>
      <c r="AF1002" s="148"/>
      <c r="AG1002" s="157"/>
      <c r="AH1002" s="157"/>
      <c r="AJ1002" s="166" t="s">
        <v>120</v>
      </c>
      <c r="AM1002" s="157"/>
      <c r="AQ1002" s="157"/>
      <c r="AS1002" s="157"/>
    </row>
    <row r="1003" spans="1:45" s="93" customFormat="1" ht="15" x14ac:dyDescent="0.25">
      <c r="A1003" s="158"/>
      <c r="B1003" s="159" t="s">
        <v>121</v>
      </c>
      <c r="C1003" s="160" t="s">
        <v>122</v>
      </c>
      <c r="D1003" s="160"/>
      <c r="E1003" s="160"/>
      <c r="F1003" s="161"/>
      <c r="G1003" s="162"/>
      <c r="H1003" s="162"/>
      <c r="I1003" s="162"/>
      <c r="J1003" s="163">
        <v>3.22</v>
      </c>
      <c r="K1003" s="162"/>
      <c r="L1003" s="163">
        <v>9.66</v>
      </c>
      <c r="M1003" s="164">
        <v>27.49</v>
      </c>
      <c r="N1003" s="180">
        <v>265.55</v>
      </c>
      <c r="AF1003" s="148"/>
      <c r="AG1003" s="157"/>
      <c r="AH1003" s="157"/>
      <c r="AJ1003" s="166" t="s">
        <v>122</v>
      </c>
      <c r="AM1003" s="157"/>
      <c r="AQ1003" s="157"/>
      <c r="AS1003" s="157"/>
    </row>
    <row r="1004" spans="1:45" s="93" customFormat="1" ht="15" x14ac:dyDescent="0.25">
      <c r="A1004" s="158"/>
      <c r="B1004" s="159" t="s">
        <v>139</v>
      </c>
      <c r="C1004" s="160" t="s">
        <v>145</v>
      </c>
      <c r="D1004" s="160"/>
      <c r="E1004" s="160"/>
      <c r="F1004" s="161"/>
      <c r="G1004" s="162"/>
      <c r="H1004" s="162"/>
      <c r="I1004" s="162"/>
      <c r="J1004" s="163">
        <v>32.85</v>
      </c>
      <c r="K1004" s="162"/>
      <c r="L1004" s="163">
        <v>98.55</v>
      </c>
      <c r="M1004" s="181">
        <v>8.1999999999999993</v>
      </c>
      <c r="N1004" s="180">
        <v>808.11</v>
      </c>
      <c r="AF1004" s="148"/>
      <c r="AG1004" s="157"/>
      <c r="AH1004" s="157"/>
      <c r="AJ1004" s="166" t="s">
        <v>145</v>
      </c>
      <c r="AM1004" s="157"/>
      <c r="AQ1004" s="157"/>
      <c r="AS1004" s="157"/>
    </row>
    <row r="1005" spans="1:45" s="93" customFormat="1" ht="15" x14ac:dyDescent="0.25">
      <c r="A1005" s="167"/>
      <c r="B1005" s="159"/>
      <c r="C1005" s="160" t="s">
        <v>123</v>
      </c>
      <c r="D1005" s="160"/>
      <c r="E1005" s="160"/>
      <c r="F1005" s="161" t="s">
        <v>124</v>
      </c>
      <c r="G1005" s="164">
        <v>0.45</v>
      </c>
      <c r="H1005" s="162"/>
      <c r="I1005" s="164">
        <v>1.35</v>
      </c>
      <c r="J1005" s="168"/>
      <c r="K1005" s="162"/>
      <c r="L1005" s="168"/>
      <c r="M1005" s="162"/>
      <c r="N1005" s="169"/>
      <c r="AF1005" s="148"/>
      <c r="AG1005" s="157"/>
      <c r="AH1005" s="157"/>
      <c r="AK1005" s="166" t="s">
        <v>123</v>
      </c>
      <c r="AM1005" s="157"/>
      <c r="AQ1005" s="157"/>
      <c r="AS1005" s="157"/>
    </row>
    <row r="1006" spans="1:45" s="93" customFormat="1" ht="15" x14ac:dyDescent="0.25">
      <c r="A1006" s="167"/>
      <c r="B1006" s="159"/>
      <c r="C1006" s="160" t="s">
        <v>125</v>
      </c>
      <c r="D1006" s="160"/>
      <c r="E1006" s="160"/>
      <c r="F1006" s="161" t="s">
        <v>124</v>
      </c>
      <c r="G1006" s="164">
        <v>0.32</v>
      </c>
      <c r="H1006" s="162"/>
      <c r="I1006" s="164">
        <v>0.96</v>
      </c>
      <c r="J1006" s="168"/>
      <c r="K1006" s="162"/>
      <c r="L1006" s="168"/>
      <c r="M1006" s="162"/>
      <c r="N1006" s="169"/>
      <c r="AF1006" s="148"/>
      <c r="AG1006" s="157"/>
      <c r="AH1006" s="157"/>
      <c r="AK1006" s="166" t="s">
        <v>125</v>
      </c>
      <c r="AM1006" s="157"/>
      <c r="AQ1006" s="157"/>
      <c r="AS1006" s="157"/>
    </row>
    <row r="1007" spans="1:45" s="93" customFormat="1" ht="15" x14ac:dyDescent="0.25">
      <c r="A1007" s="158"/>
      <c r="B1007" s="159"/>
      <c r="C1007" s="170" t="s">
        <v>126</v>
      </c>
      <c r="D1007" s="170"/>
      <c r="E1007" s="170"/>
      <c r="F1007" s="171"/>
      <c r="G1007" s="172"/>
      <c r="H1007" s="172"/>
      <c r="I1007" s="172"/>
      <c r="J1007" s="173">
        <v>96.3</v>
      </c>
      <c r="K1007" s="172"/>
      <c r="L1007" s="173">
        <v>288.89999999999998</v>
      </c>
      <c r="M1007" s="172"/>
      <c r="N1007" s="174">
        <v>3076.13</v>
      </c>
      <c r="AF1007" s="148"/>
      <c r="AG1007" s="157"/>
      <c r="AH1007" s="157"/>
      <c r="AL1007" s="166" t="s">
        <v>126</v>
      </c>
      <c r="AM1007" s="157"/>
      <c r="AQ1007" s="157"/>
      <c r="AS1007" s="157"/>
    </row>
    <row r="1008" spans="1:45" s="93" customFormat="1" ht="15" x14ac:dyDescent="0.25">
      <c r="A1008" s="167"/>
      <c r="B1008" s="159"/>
      <c r="C1008" s="160" t="s">
        <v>127</v>
      </c>
      <c r="D1008" s="160"/>
      <c r="E1008" s="160"/>
      <c r="F1008" s="161"/>
      <c r="G1008" s="162"/>
      <c r="H1008" s="162"/>
      <c r="I1008" s="162"/>
      <c r="J1008" s="168"/>
      <c r="K1008" s="162"/>
      <c r="L1008" s="163">
        <v>21.09</v>
      </c>
      <c r="M1008" s="162"/>
      <c r="N1008" s="180">
        <v>579.76</v>
      </c>
      <c r="AF1008" s="148"/>
      <c r="AG1008" s="157"/>
      <c r="AH1008" s="157"/>
      <c r="AK1008" s="166" t="s">
        <v>127</v>
      </c>
      <c r="AM1008" s="157"/>
      <c r="AQ1008" s="157"/>
      <c r="AS1008" s="157"/>
    </row>
    <row r="1009" spans="1:45" s="93" customFormat="1" ht="22.5" x14ac:dyDescent="0.25">
      <c r="A1009" s="167"/>
      <c r="B1009" s="159" t="s">
        <v>128</v>
      </c>
      <c r="C1009" s="160" t="s">
        <v>129</v>
      </c>
      <c r="D1009" s="160"/>
      <c r="E1009" s="160"/>
      <c r="F1009" s="161" t="s">
        <v>130</v>
      </c>
      <c r="G1009" s="175">
        <v>103</v>
      </c>
      <c r="H1009" s="162"/>
      <c r="I1009" s="175">
        <v>103</v>
      </c>
      <c r="J1009" s="168"/>
      <c r="K1009" s="162"/>
      <c r="L1009" s="163">
        <v>21.72</v>
      </c>
      <c r="M1009" s="162"/>
      <c r="N1009" s="180">
        <v>597.15</v>
      </c>
      <c r="AF1009" s="148"/>
      <c r="AG1009" s="157"/>
      <c r="AH1009" s="157"/>
      <c r="AK1009" s="166" t="s">
        <v>129</v>
      </c>
      <c r="AM1009" s="157"/>
      <c r="AQ1009" s="157"/>
      <c r="AS1009" s="157"/>
    </row>
    <row r="1010" spans="1:45" s="93" customFormat="1" ht="22.5" x14ac:dyDescent="0.25">
      <c r="A1010" s="167"/>
      <c r="B1010" s="159" t="s">
        <v>131</v>
      </c>
      <c r="C1010" s="160" t="s">
        <v>132</v>
      </c>
      <c r="D1010" s="160"/>
      <c r="E1010" s="160"/>
      <c r="F1010" s="161" t="s">
        <v>130</v>
      </c>
      <c r="G1010" s="175">
        <v>60</v>
      </c>
      <c r="H1010" s="162"/>
      <c r="I1010" s="175">
        <v>60</v>
      </c>
      <c r="J1010" s="168"/>
      <c r="K1010" s="162"/>
      <c r="L1010" s="163">
        <v>12.65</v>
      </c>
      <c r="M1010" s="162"/>
      <c r="N1010" s="180">
        <v>347.86</v>
      </c>
      <c r="AF1010" s="148"/>
      <c r="AG1010" s="157"/>
      <c r="AH1010" s="157"/>
      <c r="AK1010" s="166" t="s">
        <v>132</v>
      </c>
      <c r="AM1010" s="157"/>
      <c r="AQ1010" s="157"/>
      <c r="AS1010" s="157"/>
    </row>
    <row r="1011" spans="1:45" s="93" customFormat="1" ht="15" x14ac:dyDescent="0.25">
      <c r="A1011" s="176"/>
      <c r="B1011" s="177"/>
      <c r="C1011" s="151" t="s">
        <v>133</v>
      </c>
      <c r="D1011" s="151"/>
      <c r="E1011" s="151"/>
      <c r="F1011" s="152"/>
      <c r="G1011" s="153"/>
      <c r="H1011" s="153"/>
      <c r="I1011" s="153"/>
      <c r="J1011" s="155"/>
      <c r="K1011" s="153"/>
      <c r="L1011" s="178">
        <v>323.27</v>
      </c>
      <c r="M1011" s="172"/>
      <c r="N1011" s="179">
        <v>4021.14</v>
      </c>
      <c r="AF1011" s="148"/>
      <c r="AG1011" s="157"/>
      <c r="AH1011" s="157"/>
      <c r="AM1011" s="157" t="s">
        <v>133</v>
      </c>
      <c r="AQ1011" s="157"/>
      <c r="AS1011" s="157"/>
    </row>
    <row r="1012" spans="1:45" s="93" customFormat="1" ht="23.25" x14ac:dyDescent="0.25">
      <c r="A1012" s="149" t="s">
        <v>588</v>
      </c>
      <c r="B1012" s="150" t="s">
        <v>428</v>
      </c>
      <c r="C1012" s="151" t="s">
        <v>429</v>
      </c>
      <c r="D1012" s="151"/>
      <c r="E1012" s="151"/>
      <c r="F1012" s="152" t="s">
        <v>230</v>
      </c>
      <c r="G1012" s="153"/>
      <c r="H1012" s="153"/>
      <c r="I1012" s="196">
        <v>-1.4999999999999999E-2</v>
      </c>
      <c r="J1012" s="192">
        <v>6508.75</v>
      </c>
      <c r="K1012" s="153"/>
      <c r="L1012" s="178">
        <v>-97.63</v>
      </c>
      <c r="M1012" s="193">
        <v>8.1999999999999993</v>
      </c>
      <c r="N1012" s="195">
        <v>-800.57</v>
      </c>
      <c r="AF1012" s="148"/>
      <c r="AG1012" s="157"/>
      <c r="AH1012" s="157" t="s">
        <v>429</v>
      </c>
      <c r="AM1012" s="157"/>
      <c r="AQ1012" s="157"/>
      <c r="AS1012" s="157"/>
    </row>
    <row r="1013" spans="1:45" s="93" customFormat="1" ht="15" x14ac:dyDescent="0.25">
      <c r="A1013" s="176"/>
      <c r="B1013" s="177"/>
      <c r="C1013" s="160" t="s">
        <v>231</v>
      </c>
      <c r="D1013" s="160"/>
      <c r="E1013" s="160"/>
      <c r="F1013" s="160"/>
      <c r="G1013" s="160"/>
      <c r="H1013" s="160"/>
      <c r="I1013" s="160"/>
      <c r="J1013" s="160"/>
      <c r="K1013" s="160"/>
      <c r="L1013" s="160"/>
      <c r="M1013" s="160"/>
      <c r="N1013" s="191"/>
      <c r="AF1013" s="148"/>
      <c r="AG1013" s="157"/>
      <c r="AH1013" s="157"/>
      <c r="AM1013" s="157"/>
      <c r="AN1013" s="166" t="s">
        <v>231</v>
      </c>
      <c r="AQ1013" s="157"/>
      <c r="AS1013" s="157"/>
    </row>
    <row r="1014" spans="1:45" s="93" customFormat="1" ht="15" x14ac:dyDescent="0.25">
      <c r="A1014" s="176"/>
      <c r="B1014" s="177"/>
      <c r="C1014" s="151" t="s">
        <v>133</v>
      </c>
      <c r="D1014" s="151"/>
      <c r="E1014" s="151"/>
      <c r="F1014" s="152"/>
      <c r="G1014" s="153"/>
      <c r="H1014" s="153"/>
      <c r="I1014" s="153"/>
      <c r="J1014" s="155"/>
      <c r="K1014" s="153"/>
      <c r="L1014" s="178">
        <v>-97.63</v>
      </c>
      <c r="M1014" s="172"/>
      <c r="N1014" s="195">
        <v>-800.57</v>
      </c>
      <c r="AF1014" s="148"/>
      <c r="AG1014" s="157"/>
      <c r="AH1014" s="157"/>
      <c r="AM1014" s="157" t="s">
        <v>133</v>
      </c>
      <c r="AQ1014" s="157"/>
      <c r="AS1014" s="157"/>
    </row>
    <row r="1015" spans="1:45" s="93" customFormat="1" ht="15" x14ac:dyDescent="0.25">
      <c r="A1015" s="149" t="s">
        <v>589</v>
      </c>
      <c r="B1015" s="150" t="s">
        <v>575</v>
      </c>
      <c r="C1015" s="151" t="s">
        <v>576</v>
      </c>
      <c r="D1015" s="151"/>
      <c r="E1015" s="151"/>
      <c r="F1015" s="152" t="s">
        <v>442</v>
      </c>
      <c r="G1015" s="153"/>
      <c r="H1015" s="153"/>
      <c r="I1015" s="194">
        <v>30.87</v>
      </c>
      <c r="J1015" s="178">
        <v>18.8</v>
      </c>
      <c r="K1015" s="153"/>
      <c r="L1015" s="178">
        <v>580.36</v>
      </c>
      <c r="M1015" s="193">
        <v>8.1999999999999993</v>
      </c>
      <c r="N1015" s="179">
        <v>4758.95</v>
      </c>
      <c r="AF1015" s="148"/>
      <c r="AG1015" s="157"/>
      <c r="AH1015" s="157" t="s">
        <v>576</v>
      </c>
      <c r="AM1015" s="157"/>
      <c r="AQ1015" s="157"/>
      <c r="AS1015" s="157"/>
    </row>
    <row r="1016" spans="1:45" s="93" customFormat="1" ht="15" x14ac:dyDescent="0.25">
      <c r="A1016" s="176"/>
      <c r="B1016" s="177"/>
      <c r="C1016" s="160" t="s">
        <v>226</v>
      </c>
      <c r="D1016" s="160"/>
      <c r="E1016" s="160"/>
      <c r="F1016" s="160"/>
      <c r="G1016" s="160"/>
      <c r="H1016" s="160"/>
      <c r="I1016" s="160"/>
      <c r="J1016" s="160"/>
      <c r="K1016" s="160"/>
      <c r="L1016" s="160"/>
      <c r="M1016" s="160"/>
      <c r="N1016" s="191"/>
      <c r="AF1016" s="148"/>
      <c r="AG1016" s="157"/>
      <c r="AH1016" s="157"/>
      <c r="AM1016" s="157"/>
      <c r="AN1016" s="166" t="s">
        <v>226</v>
      </c>
      <c r="AQ1016" s="157"/>
      <c r="AS1016" s="157"/>
    </row>
    <row r="1017" spans="1:45" s="93" customFormat="1" ht="15" x14ac:dyDescent="0.25">
      <c r="A1017" s="189"/>
      <c r="B1017" s="190"/>
      <c r="C1017" s="160" t="s">
        <v>590</v>
      </c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91"/>
      <c r="AF1017" s="148"/>
      <c r="AG1017" s="157"/>
      <c r="AH1017" s="157"/>
      <c r="AM1017" s="157"/>
      <c r="AP1017" s="166" t="s">
        <v>590</v>
      </c>
      <c r="AQ1017" s="157"/>
      <c r="AS1017" s="157"/>
    </row>
    <row r="1018" spans="1:45" s="93" customFormat="1" ht="15" x14ac:dyDescent="0.25">
      <c r="A1018" s="189"/>
      <c r="B1018" s="190"/>
      <c r="C1018" s="160" t="s">
        <v>578</v>
      </c>
      <c r="D1018" s="160"/>
      <c r="E1018" s="160"/>
      <c r="F1018" s="160"/>
      <c r="G1018" s="160"/>
      <c r="H1018" s="160"/>
      <c r="I1018" s="160"/>
      <c r="J1018" s="160"/>
      <c r="K1018" s="160"/>
      <c r="L1018" s="160"/>
      <c r="M1018" s="160"/>
      <c r="N1018" s="191"/>
      <c r="AF1018" s="148"/>
      <c r="AG1018" s="157"/>
      <c r="AH1018" s="157"/>
      <c r="AM1018" s="157"/>
      <c r="AO1018" s="166" t="s">
        <v>578</v>
      </c>
      <c r="AQ1018" s="157"/>
      <c r="AS1018" s="157"/>
    </row>
    <row r="1019" spans="1:45" s="93" customFormat="1" ht="15" x14ac:dyDescent="0.25">
      <c r="A1019" s="176"/>
      <c r="B1019" s="177"/>
      <c r="C1019" s="151" t="s">
        <v>133</v>
      </c>
      <c r="D1019" s="151"/>
      <c r="E1019" s="151"/>
      <c r="F1019" s="152"/>
      <c r="G1019" s="153"/>
      <c r="H1019" s="153"/>
      <c r="I1019" s="153"/>
      <c r="J1019" s="155"/>
      <c r="K1019" s="153"/>
      <c r="L1019" s="178">
        <v>580.36</v>
      </c>
      <c r="M1019" s="172"/>
      <c r="N1019" s="179">
        <v>4758.95</v>
      </c>
      <c r="AF1019" s="148"/>
      <c r="AG1019" s="157"/>
      <c r="AH1019" s="157"/>
      <c r="AM1019" s="157" t="s">
        <v>133</v>
      </c>
      <c r="AQ1019" s="157"/>
      <c r="AS1019" s="157"/>
    </row>
    <row r="1020" spans="1:45" s="93" customFormat="1" ht="15" x14ac:dyDescent="0.25">
      <c r="A1020" s="233" t="s">
        <v>591</v>
      </c>
      <c r="B1020" s="234"/>
      <c r="C1020" s="234"/>
      <c r="D1020" s="234"/>
      <c r="E1020" s="234"/>
      <c r="F1020" s="234"/>
      <c r="G1020" s="234"/>
      <c r="H1020" s="234"/>
      <c r="I1020" s="234"/>
      <c r="J1020" s="234"/>
      <c r="K1020" s="234"/>
      <c r="L1020" s="234"/>
      <c r="M1020" s="234"/>
      <c r="N1020" s="235"/>
      <c r="AF1020" s="148"/>
      <c r="AG1020" s="157" t="s">
        <v>591</v>
      </c>
      <c r="AH1020" s="157"/>
      <c r="AM1020" s="157"/>
      <c r="AQ1020" s="157"/>
      <c r="AS1020" s="157"/>
    </row>
    <row r="1021" spans="1:45" s="93" customFormat="1" ht="34.5" x14ac:dyDescent="0.25">
      <c r="A1021" s="149" t="s">
        <v>592</v>
      </c>
      <c r="B1021" s="150" t="s">
        <v>548</v>
      </c>
      <c r="C1021" s="151" t="s">
        <v>549</v>
      </c>
      <c r="D1021" s="151"/>
      <c r="E1021" s="151"/>
      <c r="F1021" s="152" t="s">
        <v>513</v>
      </c>
      <c r="G1021" s="153"/>
      <c r="H1021" s="153"/>
      <c r="I1021" s="196">
        <v>3.5999999999999997E-2</v>
      </c>
      <c r="J1021" s="155"/>
      <c r="K1021" s="153"/>
      <c r="L1021" s="155"/>
      <c r="M1021" s="153"/>
      <c r="N1021" s="156"/>
      <c r="AF1021" s="148"/>
      <c r="AG1021" s="157"/>
      <c r="AH1021" s="157" t="s">
        <v>549</v>
      </c>
      <c r="AM1021" s="157"/>
      <c r="AQ1021" s="157"/>
      <c r="AS1021" s="157"/>
    </row>
    <row r="1022" spans="1:45" s="93" customFormat="1" ht="15" x14ac:dyDescent="0.25">
      <c r="A1022" s="189"/>
      <c r="B1022" s="190"/>
      <c r="C1022" s="160" t="s">
        <v>593</v>
      </c>
      <c r="D1022" s="160"/>
      <c r="E1022" s="160"/>
      <c r="F1022" s="160"/>
      <c r="G1022" s="160"/>
      <c r="H1022" s="160"/>
      <c r="I1022" s="160"/>
      <c r="J1022" s="160"/>
      <c r="K1022" s="160"/>
      <c r="L1022" s="160"/>
      <c r="M1022" s="160"/>
      <c r="N1022" s="191"/>
      <c r="AF1022" s="148"/>
      <c r="AG1022" s="157"/>
      <c r="AH1022" s="157"/>
      <c r="AM1022" s="157"/>
      <c r="AP1022" s="166" t="s">
        <v>593</v>
      </c>
      <c r="AQ1022" s="157"/>
      <c r="AS1022" s="157"/>
    </row>
    <row r="1023" spans="1:45" s="93" customFormat="1" ht="15" x14ac:dyDescent="0.25">
      <c r="A1023" s="158"/>
      <c r="B1023" s="159" t="s">
        <v>114</v>
      </c>
      <c r="C1023" s="160" t="s">
        <v>118</v>
      </c>
      <c r="D1023" s="160"/>
      <c r="E1023" s="160"/>
      <c r="F1023" s="161"/>
      <c r="G1023" s="162"/>
      <c r="H1023" s="162"/>
      <c r="I1023" s="162"/>
      <c r="J1023" s="242">
        <v>1201.2</v>
      </c>
      <c r="K1023" s="162"/>
      <c r="L1023" s="163">
        <v>43.24</v>
      </c>
      <c r="M1023" s="164">
        <v>27.49</v>
      </c>
      <c r="N1023" s="165">
        <v>1188.67</v>
      </c>
      <c r="AF1023" s="148"/>
      <c r="AG1023" s="157"/>
      <c r="AH1023" s="157"/>
      <c r="AJ1023" s="166" t="s">
        <v>118</v>
      </c>
      <c r="AM1023" s="157"/>
      <c r="AQ1023" s="157"/>
      <c r="AS1023" s="157"/>
    </row>
    <row r="1024" spans="1:45" s="93" customFormat="1" ht="15" x14ac:dyDescent="0.25">
      <c r="A1024" s="167"/>
      <c r="B1024" s="159"/>
      <c r="C1024" s="160" t="s">
        <v>123</v>
      </c>
      <c r="D1024" s="160"/>
      <c r="E1024" s="160"/>
      <c r="F1024" s="161" t="s">
        <v>124</v>
      </c>
      <c r="G1024" s="175">
        <v>154</v>
      </c>
      <c r="H1024" s="162"/>
      <c r="I1024" s="188">
        <v>5.5439999999999996</v>
      </c>
      <c r="J1024" s="168"/>
      <c r="K1024" s="162"/>
      <c r="L1024" s="168"/>
      <c r="M1024" s="162"/>
      <c r="N1024" s="169"/>
      <c r="AF1024" s="148"/>
      <c r="AG1024" s="157"/>
      <c r="AH1024" s="157"/>
      <c r="AK1024" s="166" t="s">
        <v>123</v>
      </c>
      <c r="AM1024" s="157"/>
      <c r="AQ1024" s="157"/>
      <c r="AS1024" s="157"/>
    </row>
    <row r="1025" spans="1:45" s="93" customFormat="1" ht="15" x14ac:dyDescent="0.25">
      <c r="A1025" s="158"/>
      <c r="B1025" s="159"/>
      <c r="C1025" s="170" t="s">
        <v>126</v>
      </c>
      <c r="D1025" s="170"/>
      <c r="E1025" s="170"/>
      <c r="F1025" s="171"/>
      <c r="G1025" s="172"/>
      <c r="H1025" s="172"/>
      <c r="I1025" s="172"/>
      <c r="J1025" s="243">
        <v>1201.2</v>
      </c>
      <c r="K1025" s="172"/>
      <c r="L1025" s="173">
        <v>43.24</v>
      </c>
      <c r="M1025" s="172"/>
      <c r="N1025" s="174">
        <v>1188.67</v>
      </c>
      <c r="AF1025" s="148"/>
      <c r="AG1025" s="157"/>
      <c r="AH1025" s="157"/>
      <c r="AL1025" s="166" t="s">
        <v>126</v>
      </c>
      <c r="AM1025" s="157"/>
      <c r="AQ1025" s="157"/>
      <c r="AS1025" s="157"/>
    </row>
    <row r="1026" spans="1:45" s="93" customFormat="1" ht="15" x14ac:dyDescent="0.25">
      <c r="A1026" s="167"/>
      <c r="B1026" s="159"/>
      <c r="C1026" s="160" t="s">
        <v>127</v>
      </c>
      <c r="D1026" s="160"/>
      <c r="E1026" s="160"/>
      <c r="F1026" s="161"/>
      <c r="G1026" s="162"/>
      <c r="H1026" s="162"/>
      <c r="I1026" s="162"/>
      <c r="J1026" s="168"/>
      <c r="K1026" s="162"/>
      <c r="L1026" s="163">
        <v>43.24</v>
      </c>
      <c r="M1026" s="162"/>
      <c r="N1026" s="165">
        <v>1188.67</v>
      </c>
      <c r="AF1026" s="148"/>
      <c r="AG1026" s="157"/>
      <c r="AH1026" s="157"/>
      <c r="AK1026" s="166" t="s">
        <v>127</v>
      </c>
      <c r="AM1026" s="157"/>
      <c r="AQ1026" s="157"/>
      <c r="AS1026" s="157"/>
    </row>
    <row r="1027" spans="1:45" s="93" customFormat="1" ht="23.25" x14ac:dyDescent="0.25">
      <c r="A1027" s="167"/>
      <c r="B1027" s="159" t="s">
        <v>551</v>
      </c>
      <c r="C1027" s="160" t="s">
        <v>552</v>
      </c>
      <c r="D1027" s="160"/>
      <c r="E1027" s="160"/>
      <c r="F1027" s="161" t="s">
        <v>130</v>
      </c>
      <c r="G1027" s="175">
        <v>89</v>
      </c>
      <c r="H1027" s="162"/>
      <c r="I1027" s="175">
        <v>89</v>
      </c>
      <c r="J1027" s="168"/>
      <c r="K1027" s="162"/>
      <c r="L1027" s="163">
        <v>38.479999999999997</v>
      </c>
      <c r="M1027" s="162"/>
      <c r="N1027" s="165">
        <v>1057.92</v>
      </c>
      <c r="AF1027" s="148"/>
      <c r="AG1027" s="157"/>
      <c r="AH1027" s="157"/>
      <c r="AK1027" s="166" t="s">
        <v>552</v>
      </c>
      <c r="AM1027" s="157"/>
      <c r="AQ1027" s="157"/>
      <c r="AS1027" s="157"/>
    </row>
    <row r="1028" spans="1:45" s="93" customFormat="1" ht="23.25" x14ac:dyDescent="0.25">
      <c r="A1028" s="167"/>
      <c r="B1028" s="159" t="s">
        <v>553</v>
      </c>
      <c r="C1028" s="160" t="s">
        <v>554</v>
      </c>
      <c r="D1028" s="160"/>
      <c r="E1028" s="160"/>
      <c r="F1028" s="161" t="s">
        <v>130</v>
      </c>
      <c r="G1028" s="175">
        <v>40</v>
      </c>
      <c r="H1028" s="162"/>
      <c r="I1028" s="175">
        <v>40</v>
      </c>
      <c r="J1028" s="168"/>
      <c r="K1028" s="162"/>
      <c r="L1028" s="163">
        <v>17.3</v>
      </c>
      <c r="M1028" s="162"/>
      <c r="N1028" s="180">
        <v>475.47</v>
      </c>
      <c r="AF1028" s="148"/>
      <c r="AG1028" s="157"/>
      <c r="AH1028" s="157"/>
      <c r="AK1028" s="166" t="s">
        <v>554</v>
      </c>
      <c r="AM1028" s="157"/>
      <c r="AQ1028" s="157"/>
      <c r="AS1028" s="157"/>
    </row>
    <row r="1029" spans="1:45" s="93" customFormat="1" ht="15" x14ac:dyDescent="0.25">
      <c r="A1029" s="176"/>
      <c r="B1029" s="177"/>
      <c r="C1029" s="151" t="s">
        <v>133</v>
      </c>
      <c r="D1029" s="151"/>
      <c r="E1029" s="151"/>
      <c r="F1029" s="152"/>
      <c r="G1029" s="153"/>
      <c r="H1029" s="153"/>
      <c r="I1029" s="153"/>
      <c r="J1029" s="155"/>
      <c r="K1029" s="153"/>
      <c r="L1029" s="178">
        <v>99.02</v>
      </c>
      <c r="M1029" s="172"/>
      <c r="N1029" s="179">
        <v>2722.06</v>
      </c>
      <c r="AF1029" s="148"/>
      <c r="AG1029" s="157"/>
      <c r="AH1029" s="157"/>
      <c r="AM1029" s="157" t="s">
        <v>133</v>
      </c>
      <c r="AQ1029" s="157"/>
      <c r="AS1029" s="157"/>
    </row>
    <row r="1030" spans="1:45" s="93" customFormat="1" ht="23.25" x14ac:dyDescent="0.25">
      <c r="A1030" s="149" t="s">
        <v>594</v>
      </c>
      <c r="B1030" s="150" t="s">
        <v>556</v>
      </c>
      <c r="C1030" s="151" t="s">
        <v>557</v>
      </c>
      <c r="D1030" s="151"/>
      <c r="E1030" s="151"/>
      <c r="F1030" s="152" t="s">
        <v>513</v>
      </c>
      <c r="G1030" s="153"/>
      <c r="H1030" s="153"/>
      <c r="I1030" s="196">
        <v>3.5999999999999997E-2</v>
      </c>
      <c r="J1030" s="155"/>
      <c r="K1030" s="153"/>
      <c r="L1030" s="155"/>
      <c r="M1030" s="153"/>
      <c r="N1030" s="156"/>
      <c r="AF1030" s="148"/>
      <c r="AG1030" s="157"/>
      <c r="AH1030" s="157" t="s">
        <v>557</v>
      </c>
      <c r="AM1030" s="157"/>
      <c r="AQ1030" s="157"/>
      <c r="AS1030" s="157"/>
    </row>
    <row r="1031" spans="1:45" s="93" customFormat="1" ht="15" x14ac:dyDescent="0.25">
      <c r="A1031" s="189"/>
      <c r="B1031" s="190"/>
      <c r="C1031" s="160" t="s">
        <v>593</v>
      </c>
      <c r="D1031" s="160"/>
      <c r="E1031" s="160"/>
      <c r="F1031" s="160"/>
      <c r="G1031" s="160"/>
      <c r="H1031" s="160"/>
      <c r="I1031" s="160"/>
      <c r="J1031" s="160"/>
      <c r="K1031" s="160"/>
      <c r="L1031" s="160"/>
      <c r="M1031" s="160"/>
      <c r="N1031" s="191"/>
      <c r="AF1031" s="148"/>
      <c r="AG1031" s="157"/>
      <c r="AH1031" s="157"/>
      <c r="AM1031" s="157"/>
      <c r="AP1031" s="166" t="s">
        <v>593</v>
      </c>
      <c r="AQ1031" s="157"/>
      <c r="AS1031" s="157"/>
    </row>
    <row r="1032" spans="1:45" s="93" customFormat="1" ht="15" x14ac:dyDescent="0.25">
      <c r="A1032" s="158"/>
      <c r="B1032" s="159" t="s">
        <v>114</v>
      </c>
      <c r="C1032" s="160" t="s">
        <v>118</v>
      </c>
      <c r="D1032" s="160"/>
      <c r="E1032" s="160"/>
      <c r="F1032" s="161"/>
      <c r="G1032" s="162"/>
      <c r="H1032" s="162"/>
      <c r="I1032" s="162"/>
      <c r="J1032" s="163">
        <v>663.75</v>
      </c>
      <c r="K1032" s="162"/>
      <c r="L1032" s="163">
        <v>23.9</v>
      </c>
      <c r="M1032" s="164">
        <v>27.49</v>
      </c>
      <c r="N1032" s="180">
        <v>657.01</v>
      </c>
      <c r="AF1032" s="148"/>
      <c r="AG1032" s="157"/>
      <c r="AH1032" s="157"/>
      <c r="AJ1032" s="166" t="s">
        <v>118</v>
      </c>
      <c r="AM1032" s="157"/>
      <c r="AQ1032" s="157"/>
      <c r="AS1032" s="157"/>
    </row>
    <row r="1033" spans="1:45" s="93" customFormat="1" ht="15" x14ac:dyDescent="0.25">
      <c r="A1033" s="167"/>
      <c r="B1033" s="159"/>
      <c r="C1033" s="160" t="s">
        <v>123</v>
      </c>
      <c r="D1033" s="160"/>
      <c r="E1033" s="160"/>
      <c r="F1033" s="161" t="s">
        <v>124</v>
      </c>
      <c r="G1033" s="181">
        <v>88.5</v>
      </c>
      <c r="H1033" s="162"/>
      <c r="I1033" s="188">
        <v>3.1859999999999999</v>
      </c>
      <c r="J1033" s="168"/>
      <c r="K1033" s="162"/>
      <c r="L1033" s="168"/>
      <c r="M1033" s="162"/>
      <c r="N1033" s="169"/>
      <c r="AF1033" s="148"/>
      <c r="AG1033" s="157"/>
      <c r="AH1033" s="157"/>
      <c r="AK1033" s="166" t="s">
        <v>123</v>
      </c>
      <c r="AM1033" s="157"/>
      <c r="AQ1033" s="157"/>
      <c r="AS1033" s="157"/>
    </row>
    <row r="1034" spans="1:45" s="93" customFormat="1" ht="15" x14ac:dyDescent="0.25">
      <c r="A1034" s="158"/>
      <c r="B1034" s="159"/>
      <c r="C1034" s="170" t="s">
        <v>126</v>
      </c>
      <c r="D1034" s="170"/>
      <c r="E1034" s="170"/>
      <c r="F1034" s="171"/>
      <c r="G1034" s="172"/>
      <c r="H1034" s="172"/>
      <c r="I1034" s="172"/>
      <c r="J1034" s="173">
        <v>663.75</v>
      </c>
      <c r="K1034" s="172"/>
      <c r="L1034" s="173">
        <v>23.9</v>
      </c>
      <c r="M1034" s="172"/>
      <c r="N1034" s="236">
        <v>657.01</v>
      </c>
      <c r="AF1034" s="148"/>
      <c r="AG1034" s="157"/>
      <c r="AH1034" s="157"/>
      <c r="AL1034" s="166" t="s">
        <v>126</v>
      </c>
      <c r="AM1034" s="157"/>
      <c r="AQ1034" s="157"/>
      <c r="AS1034" s="157"/>
    </row>
    <row r="1035" spans="1:45" s="93" customFormat="1" ht="15" x14ac:dyDescent="0.25">
      <c r="A1035" s="167"/>
      <c r="B1035" s="159"/>
      <c r="C1035" s="160" t="s">
        <v>127</v>
      </c>
      <c r="D1035" s="160"/>
      <c r="E1035" s="160"/>
      <c r="F1035" s="161"/>
      <c r="G1035" s="162"/>
      <c r="H1035" s="162"/>
      <c r="I1035" s="162"/>
      <c r="J1035" s="168"/>
      <c r="K1035" s="162"/>
      <c r="L1035" s="163">
        <v>23.9</v>
      </c>
      <c r="M1035" s="162"/>
      <c r="N1035" s="180">
        <v>657.01</v>
      </c>
      <c r="AF1035" s="148"/>
      <c r="AG1035" s="157"/>
      <c r="AH1035" s="157"/>
      <c r="AK1035" s="166" t="s">
        <v>127</v>
      </c>
      <c r="AM1035" s="157"/>
      <c r="AQ1035" s="157"/>
      <c r="AS1035" s="157"/>
    </row>
    <row r="1036" spans="1:45" s="93" customFormat="1" ht="23.25" x14ac:dyDescent="0.25">
      <c r="A1036" s="167"/>
      <c r="B1036" s="159" t="s">
        <v>551</v>
      </c>
      <c r="C1036" s="160" t="s">
        <v>552</v>
      </c>
      <c r="D1036" s="160"/>
      <c r="E1036" s="160"/>
      <c r="F1036" s="161" t="s">
        <v>130</v>
      </c>
      <c r="G1036" s="175">
        <v>89</v>
      </c>
      <c r="H1036" s="162"/>
      <c r="I1036" s="175">
        <v>89</v>
      </c>
      <c r="J1036" s="168"/>
      <c r="K1036" s="162"/>
      <c r="L1036" s="163">
        <v>21.27</v>
      </c>
      <c r="M1036" s="162"/>
      <c r="N1036" s="180">
        <v>584.74</v>
      </c>
      <c r="AF1036" s="148"/>
      <c r="AG1036" s="157"/>
      <c r="AH1036" s="157"/>
      <c r="AK1036" s="166" t="s">
        <v>552</v>
      </c>
      <c r="AM1036" s="157"/>
      <c r="AQ1036" s="157"/>
      <c r="AS1036" s="157"/>
    </row>
    <row r="1037" spans="1:45" s="93" customFormat="1" ht="23.25" x14ac:dyDescent="0.25">
      <c r="A1037" s="167"/>
      <c r="B1037" s="159" t="s">
        <v>553</v>
      </c>
      <c r="C1037" s="160" t="s">
        <v>554</v>
      </c>
      <c r="D1037" s="160"/>
      <c r="E1037" s="160"/>
      <c r="F1037" s="161" t="s">
        <v>130</v>
      </c>
      <c r="G1037" s="175">
        <v>40</v>
      </c>
      <c r="H1037" s="162"/>
      <c r="I1037" s="175">
        <v>40</v>
      </c>
      <c r="J1037" s="168"/>
      <c r="K1037" s="162"/>
      <c r="L1037" s="163">
        <v>9.56</v>
      </c>
      <c r="M1037" s="162"/>
      <c r="N1037" s="180">
        <v>262.8</v>
      </c>
      <c r="AF1037" s="148"/>
      <c r="AG1037" s="157"/>
      <c r="AH1037" s="157"/>
      <c r="AK1037" s="166" t="s">
        <v>554</v>
      </c>
      <c r="AM1037" s="157"/>
      <c r="AQ1037" s="157"/>
      <c r="AS1037" s="157"/>
    </row>
    <row r="1038" spans="1:45" s="93" customFormat="1" ht="15" x14ac:dyDescent="0.25">
      <c r="A1038" s="176"/>
      <c r="B1038" s="177"/>
      <c r="C1038" s="151" t="s">
        <v>133</v>
      </c>
      <c r="D1038" s="151"/>
      <c r="E1038" s="151"/>
      <c r="F1038" s="152"/>
      <c r="G1038" s="153"/>
      <c r="H1038" s="153"/>
      <c r="I1038" s="153"/>
      <c r="J1038" s="155"/>
      <c r="K1038" s="153"/>
      <c r="L1038" s="178">
        <v>54.73</v>
      </c>
      <c r="M1038" s="172"/>
      <c r="N1038" s="179">
        <v>1504.55</v>
      </c>
      <c r="AF1038" s="148"/>
      <c r="AG1038" s="157"/>
      <c r="AH1038" s="157"/>
      <c r="AM1038" s="157" t="s">
        <v>133</v>
      </c>
      <c r="AQ1038" s="157"/>
      <c r="AS1038" s="157"/>
    </row>
    <row r="1039" spans="1:45" s="93" customFormat="1" ht="34.5" x14ac:dyDescent="0.25">
      <c r="A1039" s="149" t="s">
        <v>595</v>
      </c>
      <c r="B1039" s="150" t="s">
        <v>559</v>
      </c>
      <c r="C1039" s="151" t="s">
        <v>560</v>
      </c>
      <c r="D1039" s="151"/>
      <c r="E1039" s="151"/>
      <c r="F1039" s="152" t="s">
        <v>561</v>
      </c>
      <c r="G1039" s="153"/>
      <c r="H1039" s="153"/>
      <c r="I1039" s="193">
        <v>0.1</v>
      </c>
      <c r="J1039" s="155"/>
      <c r="K1039" s="153"/>
      <c r="L1039" s="155"/>
      <c r="M1039" s="153"/>
      <c r="N1039" s="156"/>
      <c r="AF1039" s="148"/>
      <c r="AG1039" s="157"/>
      <c r="AH1039" s="157" t="s">
        <v>560</v>
      </c>
      <c r="AM1039" s="157"/>
      <c r="AQ1039" s="157"/>
      <c r="AS1039" s="157"/>
    </row>
    <row r="1040" spans="1:45" s="93" customFormat="1" ht="15" x14ac:dyDescent="0.25">
      <c r="A1040" s="189"/>
      <c r="B1040" s="190"/>
      <c r="C1040" s="160" t="s">
        <v>596</v>
      </c>
      <c r="D1040" s="160"/>
      <c r="E1040" s="160"/>
      <c r="F1040" s="160"/>
      <c r="G1040" s="160"/>
      <c r="H1040" s="160"/>
      <c r="I1040" s="160"/>
      <c r="J1040" s="160"/>
      <c r="K1040" s="160"/>
      <c r="L1040" s="160"/>
      <c r="M1040" s="160"/>
      <c r="N1040" s="191"/>
      <c r="AF1040" s="148"/>
      <c r="AG1040" s="157"/>
      <c r="AH1040" s="157"/>
      <c r="AM1040" s="157"/>
      <c r="AP1040" s="166" t="s">
        <v>596</v>
      </c>
      <c r="AQ1040" s="157"/>
      <c r="AS1040" s="157"/>
    </row>
    <row r="1041" spans="1:45" s="93" customFormat="1" ht="15" x14ac:dyDescent="0.25">
      <c r="A1041" s="158"/>
      <c r="B1041" s="159" t="s">
        <v>114</v>
      </c>
      <c r="C1041" s="160" t="s">
        <v>118</v>
      </c>
      <c r="D1041" s="160"/>
      <c r="E1041" s="160"/>
      <c r="F1041" s="161"/>
      <c r="G1041" s="162"/>
      <c r="H1041" s="162"/>
      <c r="I1041" s="162"/>
      <c r="J1041" s="163">
        <v>173.9</v>
      </c>
      <c r="K1041" s="162"/>
      <c r="L1041" s="163">
        <v>17.39</v>
      </c>
      <c r="M1041" s="164">
        <v>27.49</v>
      </c>
      <c r="N1041" s="180">
        <v>478.05</v>
      </c>
      <c r="AF1041" s="148"/>
      <c r="AG1041" s="157"/>
      <c r="AH1041" s="157"/>
      <c r="AJ1041" s="166" t="s">
        <v>118</v>
      </c>
      <c r="AM1041" s="157"/>
      <c r="AQ1041" s="157"/>
      <c r="AS1041" s="157"/>
    </row>
    <row r="1042" spans="1:45" s="93" customFormat="1" ht="15" x14ac:dyDescent="0.25">
      <c r="A1042" s="158"/>
      <c r="B1042" s="159" t="s">
        <v>119</v>
      </c>
      <c r="C1042" s="160" t="s">
        <v>120</v>
      </c>
      <c r="D1042" s="160"/>
      <c r="E1042" s="160"/>
      <c r="F1042" s="161"/>
      <c r="G1042" s="162"/>
      <c r="H1042" s="162"/>
      <c r="I1042" s="162"/>
      <c r="J1042" s="163">
        <v>54.28</v>
      </c>
      <c r="K1042" s="162"/>
      <c r="L1042" s="163">
        <v>5.43</v>
      </c>
      <c r="M1042" s="164">
        <v>10.92</v>
      </c>
      <c r="N1042" s="180">
        <v>59.3</v>
      </c>
      <c r="AF1042" s="148"/>
      <c r="AG1042" s="157"/>
      <c r="AH1042" s="157"/>
      <c r="AJ1042" s="166" t="s">
        <v>120</v>
      </c>
      <c r="AM1042" s="157"/>
      <c r="AQ1042" s="157"/>
      <c r="AS1042" s="157"/>
    </row>
    <row r="1043" spans="1:45" s="93" customFormat="1" ht="15" x14ac:dyDescent="0.25">
      <c r="A1043" s="158"/>
      <c r="B1043" s="159" t="s">
        <v>121</v>
      </c>
      <c r="C1043" s="160" t="s">
        <v>122</v>
      </c>
      <c r="D1043" s="160"/>
      <c r="E1043" s="160"/>
      <c r="F1043" s="161"/>
      <c r="G1043" s="162"/>
      <c r="H1043" s="162"/>
      <c r="I1043" s="162"/>
      <c r="J1043" s="163">
        <v>4.2699999999999996</v>
      </c>
      <c r="K1043" s="162"/>
      <c r="L1043" s="163">
        <v>0.43</v>
      </c>
      <c r="M1043" s="164">
        <v>27.49</v>
      </c>
      <c r="N1043" s="180">
        <v>11.82</v>
      </c>
      <c r="AF1043" s="148"/>
      <c r="AG1043" s="157"/>
      <c r="AH1043" s="157"/>
      <c r="AJ1043" s="166" t="s">
        <v>122</v>
      </c>
      <c r="AM1043" s="157"/>
      <c r="AQ1043" s="157"/>
      <c r="AS1043" s="157"/>
    </row>
    <row r="1044" spans="1:45" s="93" customFormat="1" ht="15" x14ac:dyDescent="0.25">
      <c r="A1044" s="158"/>
      <c r="B1044" s="159" t="s">
        <v>139</v>
      </c>
      <c r="C1044" s="160" t="s">
        <v>145</v>
      </c>
      <c r="D1044" s="160"/>
      <c r="E1044" s="160"/>
      <c r="F1044" s="161"/>
      <c r="G1044" s="162"/>
      <c r="H1044" s="162"/>
      <c r="I1044" s="162"/>
      <c r="J1044" s="163">
        <v>608.39</v>
      </c>
      <c r="K1044" s="162"/>
      <c r="L1044" s="163">
        <v>60.84</v>
      </c>
      <c r="M1044" s="181">
        <v>8.1999999999999993</v>
      </c>
      <c r="N1044" s="180">
        <v>498.89</v>
      </c>
      <c r="AF1044" s="148"/>
      <c r="AG1044" s="157"/>
      <c r="AH1044" s="157"/>
      <c r="AJ1044" s="166" t="s">
        <v>145</v>
      </c>
      <c r="AM1044" s="157"/>
      <c r="AQ1044" s="157"/>
      <c r="AS1044" s="157"/>
    </row>
    <row r="1045" spans="1:45" s="93" customFormat="1" ht="15" x14ac:dyDescent="0.25">
      <c r="A1045" s="167"/>
      <c r="B1045" s="159"/>
      <c r="C1045" s="160" t="s">
        <v>123</v>
      </c>
      <c r="D1045" s="160"/>
      <c r="E1045" s="160"/>
      <c r="F1045" s="161" t="s">
        <v>124</v>
      </c>
      <c r="G1045" s="181">
        <v>18.5</v>
      </c>
      <c r="H1045" s="162"/>
      <c r="I1045" s="164">
        <v>1.85</v>
      </c>
      <c r="J1045" s="168"/>
      <c r="K1045" s="162"/>
      <c r="L1045" s="168"/>
      <c r="M1045" s="162"/>
      <c r="N1045" s="169"/>
      <c r="AF1045" s="148"/>
      <c r="AG1045" s="157"/>
      <c r="AH1045" s="157"/>
      <c r="AK1045" s="166" t="s">
        <v>123</v>
      </c>
      <c r="AM1045" s="157"/>
      <c r="AQ1045" s="157"/>
      <c r="AS1045" s="157"/>
    </row>
    <row r="1046" spans="1:45" s="93" customFormat="1" ht="15" x14ac:dyDescent="0.25">
      <c r="A1046" s="167"/>
      <c r="B1046" s="159"/>
      <c r="C1046" s="160" t="s">
        <v>125</v>
      </c>
      <c r="D1046" s="160"/>
      <c r="E1046" s="160"/>
      <c r="F1046" s="161" t="s">
        <v>124</v>
      </c>
      <c r="G1046" s="164">
        <v>0.34</v>
      </c>
      <c r="H1046" s="162"/>
      <c r="I1046" s="188">
        <v>3.4000000000000002E-2</v>
      </c>
      <c r="J1046" s="168"/>
      <c r="K1046" s="162"/>
      <c r="L1046" s="168"/>
      <c r="M1046" s="162"/>
      <c r="N1046" s="169"/>
      <c r="AF1046" s="148"/>
      <c r="AG1046" s="157"/>
      <c r="AH1046" s="157"/>
      <c r="AK1046" s="166" t="s">
        <v>125</v>
      </c>
      <c r="AM1046" s="157"/>
      <c r="AQ1046" s="157"/>
      <c r="AS1046" s="157"/>
    </row>
    <row r="1047" spans="1:45" s="93" customFormat="1" ht="15" x14ac:dyDescent="0.25">
      <c r="A1047" s="158"/>
      <c r="B1047" s="159"/>
      <c r="C1047" s="170" t="s">
        <v>126</v>
      </c>
      <c r="D1047" s="170"/>
      <c r="E1047" s="170"/>
      <c r="F1047" s="171"/>
      <c r="G1047" s="172"/>
      <c r="H1047" s="172"/>
      <c r="I1047" s="172"/>
      <c r="J1047" s="173">
        <v>836.57</v>
      </c>
      <c r="K1047" s="172"/>
      <c r="L1047" s="173">
        <v>83.66</v>
      </c>
      <c r="M1047" s="172"/>
      <c r="N1047" s="174">
        <v>1036.24</v>
      </c>
      <c r="AF1047" s="148"/>
      <c r="AG1047" s="157"/>
      <c r="AH1047" s="157"/>
      <c r="AL1047" s="166" t="s">
        <v>126</v>
      </c>
      <c r="AM1047" s="157"/>
      <c r="AQ1047" s="157"/>
      <c r="AS1047" s="157"/>
    </row>
    <row r="1048" spans="1:45" s="93" customFormat="1" ht="15" x14ac:dyDescent="0.25">
      <c r="A1048" s="167"/>
      <c r="B1048" s="159"/>
      <c r="C1048" s="160" t="s">
        <v>127</v>
      </c>
      <c r="D1048" s="160"/>
      <c r="E1048" s="160"/>
      <c r="F1048" s="161"/>
      <c r="G1048" s="162"/>
      <c r="H1048" s="162"/>
      <c r="I1048" s="162"/>
      <c r="J1048" s="168"/>
      <c r="K1048" s="162"/>
      <c r="L1048" s="163">
        <v>17.82</v>
      </c>
      <c r="M1048" s="162"/>
      <c r="N1048" s="180">
        <v>489.87</v>
      </c>
      <c r="AF1048" s="148"/>
      <c r="AG1048" s="157"/>
      <c r="AH1048" s="157"/>
      <c r="AK1048" s="166" t="s">
        <v>127</v>
      </c>
      <c r="AM1048" s="157"/>
      <c r="AQ1048" s="157"/>
      <c r="AS1048" s="157"/>
    </row>
    <row r="1049" spans="1:45" s="93" customFormat="1" ht="23.25" x14ac:dyDescent="0.25">
      <c r="A1049" s="167"/>
      <c r="B1049" s="159" t="s">
        <v>563</v>
      </c>
      <c r="C1049" s="160" t="s">
        <v>564</v>
      </c>
      <c r="D1049" s="160"/>
      <c r="E1049" s="160"/>
      <c r="F1049" s="161" t="s">
        <v>130</v>
      </c>
      <c r="G1049" s="175">
        <v>97</v>
      </c>
      <c r="H1049" s="162"/>
      <c r="I1049" s="175">
        <v>97</v>
      </c>
      <c r="J1049" s="168"/>
      <c r="K1049" s="162"/>
      <c r="L1049" s="163">
        <v>17.29</v>
      </c>
      <c r="M1049" s="162"/>
      <c r="N1049" s="180">
        <v>475.17</v>
      </c>
      <c r="AF1049" s="148"/>
      <c r="AG1049" s="157"/>
      <c r="AH1049" s="157"/>
      <c r="AK1049" s="166" t="s">
        <v>564</v>
      </c>
      <c r="AM1049" s="157"/>
      <c r="AQ1049" s="157"/>
      <c r="AS1049" s="157"/>
    </row>
    <row r="1050" spans="1:45" s="93" customFormat="1" ht="23.25" x14ac:dyDescent="0.25">
      <c r="A1050" s="167"/>
      <c r="B1050" s="159" t="s">
        <v>565</v>
      </c>
      <c r="C1050" s="160" t="s">
        <v>566</v>
      </c>
      <c r="D1050" s="160"/>
      <c r="E1050" s="160"/>
      <c r="F1050" s="161" t="s">
        <v>130</v>
      </c>
      <c r="G1050" s="175">
        <v>51</v>
      </c>
      <c r="H1050" s="162"/>
      <c r="I1050" s="175">
        <v>51</v>
      </c>
      <c r="J1050" s="168"/>
      <c r="K1050" s="162"/>
      <c r="L1050" s="163">
        <v>9.09</v>
      </c>
      <c r="M1050" s="162"/>
      <c r="N1050" s="180">
        <v>249.83</v>
      </c>
      <c r="AF1050" s="148"/>
      <c r="AG1050" s="157"/>
      <c r="AH1050" s="157"/>
      <c r="AK1050" s="166" t="s">
        <v>566</v>
      </c>
      <c r="AM1050" s="157"/>
      <c r="AQ1050" s="157"/>
      <c r="AS1050" s="157"/>
    </row>
    <row r="1051" spans="1:45" s="93" customFormat="1" ht="15" x14ac:dyDescent="0.25">
      <c r="A1051" s="176"/>
      <c r="B1051" s="177"/>
      <c r="C1051" s="151" t="s">
        <v>133</v>
      </c>
      <c r="D1051" s="151"/>
      <c r="E1051" s="151"/>
      <c r="F1051" s="152"/>
      <c r="G1051" s="153"/>
      <c r="H1051" s="153"/>
      <c r="I1051" s="153"/>
      <c r="J1051" s="155"/>
      <c r="K1051" s="153"/>
      <c r="L1051" s="178">
        <v>110.04</v>
      </c>
      <c r="M1051" s="172"/>
      <c r="N1051" s="179">
        <v>1761.24</v>
      </c>
      <c r="AF1051" s="148"/>
      <c r="AG1051" s="157"/>
      <c r="AH1051" s="157"/>
      <c r="AM1051" s="157" t="s">
        <v>133</v>
      </c>
      <c r="AQ1051" s="157"/>
      <c r="AS1051" s="157"/>
    </row>
    <row r="1052" spans="1:45" s="93" customFormat="1" ht="15" x14ac:dyDescent="0.25">
      <c r="A1052" s="149" t="s">
        <v>597</v>
      </c>
      <c r="B1052" s="150" t="s">
        <v>445</v>
      </c>
      <c r="C1052" s="151" t="s">
        <v>568</v>
      </c>
      <c r="D1052" s="151"/>
      <c r="E1052" s="151"/>
      <c r="F1052" s="152" t="s">
        <v>442</v>
      </c>
      <c r="G1052" s="153"/>
      <c r="H1052" s="153"/>
      <c r="I1052" s="194">
        <v>9.15</v>
      </c>
      <c r="J1052" s="178">
        <v>11.18</v>
      </c>
      <c r="K1052" s="153"/>
      <c r="L1052" s="178">
        <v>102.3</v>
      </c>
      <c r="M1052" s="193">
        <v>8.1999999999999993</v>
      </c>
      <c r="N1052" s="195">
        <v>838.86</v>
      </c>
      <c r="AF1052" s="148"/>
      <c r="AG1052" s="157"/>
      <c r="AH1052" s="157" t="s">
        <v>568</v>
      </c>
      <c r="AM1052" s="157"/>
      <c r="AQ1052" s="157"/>
      <c r="AS1052" s="157"/>
    </row>
    <row r="1053" spans="1:45" s="93" customFormat="1" ht="15" x14ac:dyDescent="0.25">
      <c r="A1053" s="176"/>
      <c r="B1053" s="177"/>
      <c r="C1053" s="160" t="s">
        <v>226</v>
      </c>
      <c r="D1053" s="160"/>
      <c r="E1053" s="160"/>
      <c r="F1053" s="160"/>
      <c r="G1053" s="160"/>
      <c r="H1053" s="160"/>
      <c r="I1053" s="160"/>
      <c r="J1053" s="160"/>
      <c r="K1053" s="160"/>
      <c r="L1053" s="160"/>
      <c r="M1053" s="160"/>
      <c r="N1053" s="191"/>
      <c r="AF1053" s="148"/>
      <c r="AG1053" s="157"/>
      <c r="AH1053" s="157"/>
      <c r="AM1053" s="157"/>
      <c r="AN1053" s="166" t="s">
        <v>226</v>
      </c>
      <c r="AQ1053" s="157"/>
      <c r="AS1053" s="157"/>
    </row>
    <row r="1054" spans="1:45" s="93" customFormat="1" ht="15" x14ac:dyDescent="0.25">
      <c r="A1054" s="189"/>
      <c r="B1054" s="190"/>
      <c r="C1054" s="160" t="s">
        <v>598</v>
      </c>
      <c r="D1054" s="160"/>
      <c r="E1054" s="160"/>
      <c r="F1054" s="160"/>
      <c r="G1054" s="160"/>
      <c r="H1054" s="160"/>
      <c r="I1054" s="160"/>
      <c r="J1054" s="160"/>
      <c r="K1054" s="160"/>
      <c r="L1054" s="160"/>
      <c r="M1054" s="160"/>
      <c r="N1054" s="191"/>
      <c r="AF1054" s="148"/>
      <c r="AG1054" s="157"/>
      <c r="AH1054" s="157"/>
      <c r="AM1054" s="157"/>
      <c r="AP1054" s="166" t="s">
        <v>598</v>
      </c>
      <c r="AQ1054" s="157"/>
      <c r="AS1054" s="157"/>
    </row>
    <row r="1055" spans="1:45" s="93" customFormat="1" ht="15" x14ac:dyDescent="0.25">
      <c r="A1055" s="189"/>
      <c r="B1055" s="190"/>
      <c r="C1055" s="160" t="s">
        <v>448</v>
      </c>
      <c r="D1055" s="160"/>
      <c r="E1055" s="160"/>
      <c r="F1055" s="160"/>
      <c r="G1055" s="160"/>
      <c r="H1055" s="160"/>
      <c r="I1055" s="160"/>
      <c r="J1055" s="160"/>
      <c r="K1055" s="160"/>
      <c r="L1055" s="160"/>
      <c r="M1055" s="160"/>
      <c r="N1055" s="191"/>
      <c r="AF1055" s="148"/>
      <c r="AG1055" s="157"/>
      <c r="AH1055" s="157"/>
      <c r="AM1055" s="157"/>
      <c r="AO1055" s="166" t="s">
        <v>448</v>
      </c>
      <c r="AQ1055" s="157"/>
      <c r="AS1055" s="157"/>
    </row>
    <row r="1056" spans="1:45" s="93" customFormat="1" ht="15" x14ac:dyDescent="0.25">
      <c r="A1056" s="176"/>
      <c r="B1056" s="177"/>
      <c r="C1056" s="151" t="s">
        <v>133</v>
      </c>
      <c r="D1056" s="151"/>
      <c r="E1056" s="151"/>
      <c r="F1056" s="152"/>
      <c r="G1056" s="153"/>
      <c r="H1056" s="153"/>
      <c r="I1056" s="153"/>
      <c r="J1056" s="155"/>
      <c r="K1056" s="153"/>
      <c r="L1056" s="178">
        <v>102.3</v>
      </c>
      <c r="M1056" s="172"/>
      <c r="N1056" s="195">
        <v>838.86</v>
      </c>
      <c r="AF1056" s="148"/>
      <c r="AG1056" s="157"/>
      <c r="AH1056" s="157"/>
      <c r="AM1056" s="157" t="s">
        <v>133</v>
      </c>
      <c r="AQ1056" s="157"/>
      <c r="AS1056" s="157"/>
    </row>
    <row r="1057" spans="1:45" s="93" customFormat="1" ht="23.25" x14ac:dyDescent="0.25">
      <c r="A1057" s="149" t="s">
        <v>599</v>
      </c>
      <c r="B1057" s="150" t="s">
        <v>571</v>
      </c>
      <c r="C1057" s="151" t="s">
        <v>572</v>
      </c>
      <c r="D1057" s="151"/>
      <c r="E1057" s="151"/>
      <c r="F1057" s="152" t="s">
        <v>117</v>
      </c>
      <c r="G1057" s="153"/>
      <c r="H1057" s="153"/>
      <c r="I1057" s="154">
        <v>1</v>
      </c>
      <c r="J1057" s="155"/>
      <c r="K1057" s="153"/>
      <c r="L1057" s="155"/>
      <c r="M1057" s="153"/>
      <c r="N1057" s="156"/>
      <c r="AF1057" s="148"/>
      <c r="AG1057" s="157"/>
      <c r="AH1057" s="157" t="s">
        <v>572</v>
      </c>
      <c r="AM1057" s="157"/>
      <c r="AQ1057" s="157"/>
      <c r="AS1057" s="157"/>
    </row>
    <row r="1058" spans="1:45" s="93" customFormat="1" ht="15" x14ac:dyDescent="0.25">
      <c r="A1058" s="158"/>
      <c r="B1058" s="159" t="s">
        <v>114</v>
      </c>
      <c r="C1058" s="160" t="s">
        <v>118</v>
      </c>
      <c r="D1058" s="160"/>
      <c r="E1058" s="160"/>
      <c r="F1058" s="161"/>
      <c r="G1058" s="162"/>
      <c r="H1058" s="162"/>
      <c r="I1058" s="162"/>
      <c r="J1058" s="163">
        <v>3.81</v>
      </c>
      <c r="K1058" s="162"/>
      <c r="L1058" s="163">
        <v>3.81</v>
      </c>
      <c r="M1058" s="164">
        <v>27.49</v>
      </c>
      <c r="N1058" s="180">
        <v>104.74</v>
      </c>
      <c r="AF1058" s="148"/>
      <c r="AG1058" s="157"/>
      <c r="AH1058" s="157"/>
      <c r="AJ1058" s="166" t="s">
        <v>118</v>
      </c>
      <c r="AM1058" s="157"/>
      <c r="AQ1058" s="157"/>
      <c r="AS1058" s="157"/>
    </row>
    <row r="1059" spans="1:45" s="93" customFormat="1" ht="15" x14ac:dyDescent="0.25">
      <c r="A1059" s="158"/>
      <c r="B1059" s="159" t="s">
        <v>119</v>
      </c>
      <c r="C1059" s="160" t="s">
        <v>120</v>
      </c>
      <c r="D1059" s="160"/>
      <c r="E1059" s="160"/>
      <c r="F1059" s="161"/>
      <c r="G1059" s="162"/>
      <c r="H1059" s="162"/>
      <c r="I1059" s="162"/>
      <c r="J1059" s="163">
        <v>59.64</v>
      </c>
      <c r="K1059" s="162"/>
      <c r="L1059" s="163">
        <v>59.64</v>
      </c>
      <c r="M1059" s="164">
        <v>10.92</v>
      </c>
      <c r="N1059" s="180">
        <v>651.27</v>
      </c>
      <c r="AF1059" s="148"/>
      <c r="AG1059" s="157"/>
      <c r="AH1059" s="157"/>
      <c r="AJ1059" s="166" t="s">
        <v>120</v>
      </c>
      <c r="AM1059" s="157"/>
      <c r="AQ1059" s="157"/>
      <c r="AS1059" s="157"/>
    </row>
    <row r="1060" spans="1:45" s="93" customFormat="1" ht="15" x14ac:dyDescent="0.25">
      <c r="A1060" s="158"/>
      <c r="B1060" s="159" t="s">
        <v>121</v>
      </c>
      <c r="C1060" s="160" t="s">
        <v>122</v>
      </c>
      <c r="D1060" s="160"/>
      <c r="E1060" s="160"/>
      <c r="F1060" s="161"/>
      <c r="G1060" s="162"/>
      <c r="H1060" s="162"/>
      <c r="I1060" s="162"/>
      <c r="J1060" s="163">
        <v>3.22</v>
      </c>
      <c r="K1060" s="162"/>
      <c r="L1060" s="163">
        <v>3.22</v>
      </c>
      <c r="M1060" s="164">
        <v>27.49</v>
      </c>
      <c r="N1060" s="180">
        <v>88.52</v>
      </c>
      <c r="AF1060" s="148"/>
      <c r="AG1060" s="157"/>
      <c r="AH1060" s="157"/>
      <c r="AJ1060" s="166" t="s">
        <v>122</v>
      </c>
      <c r="AM1060" s="157"/>
      <c r="AQ1060" s="157"/>
      <c r="AS1060" s="157"/>
    </row>
    <row r="1061" spans="1:45" s="93" customFormat="1" ht="15" x14ac:dyDescent="0.25">
      <c r="A1061" s="158"/>
      <c r="B1061" s="159" t="s">
        <v>139</v>
      </c>
      <c r="C1061" s="160" t="s">
        <v>145</v>
      </c>
      <c r="D1061" s="160"/>
      <c r="E1061" s="160"/>
      <c r="F1061" s="161"/>
      <c r="G1061" s="162"/>
      <c r="H1061" s="162"/>
      <c r="I1061" s="162"/>
      <c r="J1061" s="163">
        <v>32.85</v>
      </c>
      <c r="K1061" s="162"/>
      <c r="L1061" s="163">
        <v>32.85</v>
      </c>
      <c r="M1061" s="181">
        <v>8.1999999999999993</v>
      </c>
      <c r="N1061" s="180">
        <v>269.37</v>
      </c>
      <c r="AF1061" s="148"/>
      <c r="AG1061" s="157"/>
      <c r="AH1061" s="157"/>
      <c r="AJ1061" s="166" t="s">
        <v>145</v>
      </c>
      <c r="AM1061" s="157"/>
      <c r="AQ1061" s="157"/>
      <c r="AS1061" s="157"/>
    </row>
    <row r="1062" spans="1:45" s="93" customFormat="1" ht="15" x14ac:dyDescent="0.25">
      <c r="A1062" s="167"/>
      <c r="B1062" s="159"/>
      <c r="C1062" s="160" t="s">
        <v>123</v>
      </c>
      <c r="D1062" s="160"/>
      <c r="E1062" s="160"/>
      <c r="F1062" s="161" t="s">
        <v>124</v>
      </c>
      <c r="G1062" s="164">
        <v>0.45</v>
      </c>
      <c r="H1062" s="162"/>
      <c r="I1062" s="164">
        <v>0.45</v>
      </c>
      <c r="J1062" s="168"/>
      <c r="K1062" s="162"/>
      <c r="L1062" s="168"/>
      <c r="M1062" s="162"/>
      <c r="N1062" s="169"/>
      <c r="AF1062" s="148"/>
      <c r="AG1062" s="157"/>
      <c r="AH1062" s="157"/>
      <c r="AK1062" s="166" t="s">
        <v>123</v>
      </c>
      <c r="AM1062" s="157"/>
      <c r="AQ1062" s="157"/>
      <c r="AS1062" s="157"/>
    </row>
    <row r="1063" spans="1:45" s="93" customFormat="1" ht="15" x14ac:dyDescent="0.25">
      <c r="A1063" s="167"/>
      <c r="B1063" s="159"/>
      <c r="C1063" s="160" t="s">
        <v>125</v>
      </c>
      <c r="D1063" s="160"/>
      <c r="E1063" s="160"/>
      <c r="F1063" s="161" t="s">
        <v>124</v>
      </c>
      <c r="G1063" s="164">
        <v>0.32</v>
      </c>
      <c r="H1063" s="162"/>
      <c r="I1063" s="164">
        <v>0.32</v>
      </c>
      <c r="J1063" s="168"/>
      <c r="K1063" s="162"/>
      <c r="L1063" s="168"/>
      <c r="M1063" s="162"/>
      <c r="N1063" s="169"/>
      <c r="AF1063" s="148"/>
      <c r="AG1063" s="157"/>
      <c r="AH1063" s="157"/>
      <c r="AK1063" s="166" t="s">
        <v>125</v>
      </c>
      <c r="AM1063" s="157"/>
      <c r="AQ1063" s="157"/>
      <c r="AS1063" s="157"/>
    </row>
    <row r="1064" spans="1:45" s="93" customFormat="1" ht="15" x14ac:dyDescent="0.25">
      <c r="A1064" s="158"/>
      <c r="B1064" s="159"/>
      <c r="C1064" s="170" t="s">
        <v>126</v>
      </c>
      <c r="D1064" s="170"/>
      <c r="E1064" s="170"/>
      <c r="F1064" s="171"/>
      <c r="G1064" s="172"/>
      <c r="H1064" s="172"/>
      <c r="I1064" s="172"/>
      <c r="J1064" s="173">
        <v>96.3</v>
      </c>
      <c r="K1064" s="172"/>
      <c r="L1064" s="173">
        <v>96.3</v>
      </c>
      <c r="M1064" s="172"/>
      <c r="N1064" s="174">
        <v>1025.3800000000001</v>
      </c>
      <c r="AF1064" s="148"/>
      <c r="AG1064" s="157"/>
      <c r="AH1064" s="157"/>
      <c r="AL1064" s="166" t="s">
        <v>126</v>
      </c>
      <c r="AM1064" s="157"/>
      <c r="AQ1064" s="157"/>
      <c r="AS1064" s="157"/>
    </row>
    <row r="1065" spans="1:45" s="93" customFormat="1" ht="15" x14ac:dyDescent="0.25">
      <c r="A1065" s="167"/>
      <c r="B1065" s="159"/>
      <c r="C1065" s="160" t="s">
        <v>127</v>
      </c>
      <c r="D1065" s="160"/>
      <c r="E1065" s="160"/>
      <c r="F1065" s="161"/>
      <c r="G1065" s="162"/>
      <c r="H1065" s="162"/>
      <c r="I1065" s="162"/>
      <c r="J1065" s="168"/>
      <c r="K1065" s="162"/>
      <c r="L1065" s="163">
        <v>7.03</v>
      </c>
      <c r="M1065" s="162"/>
      <c r="N1065" s="180">
        <v>193.26</v>
      </c>
      <c r="AF1065" s="148"/>
      <c r="AG1065" s="157"/>
      <c r="AH1065" s="157"/>
      <c r="AK1065" s="166" t="s">
        <v>127</v>
      </c>
      <c r="AM1065" s="157"/>
      <c r="AQ1065" s="157"/>
      <c r="AS1065" s="157"/>
    </row>
    <row r="1066" spans="1:45" s="93" customFormat="1" ht="22.5" x14ac:dyDescent="0.25">
      <c r="A1066" s="167"/>
      <c r="B1066" s="159" t="s">
        <v>128</v>
      </c>
      <c r="C1066" s="160" t="s">
        <v>129</v>
      </c>
      <c r="D1066" s="160"/>
      <c r="E1066" s="160"/>
      <c r="F1066" s="161" t="s">
        <v>130</v>
      </c>
      <c r="G1066" s="175">
        <v>103</v>
      </c>
      <c r="H1066" s="162"/>
      <c r="I1066" s="175">
        <v>103</v>
      </c>
      <c r="J1066" s="168"/>
      <c r="K1066" s="162"/>
      <c r="L1066" s="163">
        <v>7.24</v>
      </c>
      <c r="M1066" s="162"/>
      <c r="N1066" s="180">
        <v>199.06</v>
      </c>
      <c r="AF1066" s="148"/>
      <c r="AG1066" s="157"/>
      <c r="AH1066" s="157"/>
      <c r="AK1066" s="166" t="s">
        <v>129</v>
      </c>
      <c r="AM1066" s="157"/>
      <c r="AQ1066" s="157"/>
      <c r="AS1066" s="157"/>
    </row>
    <row r="1067" spans="1:45" s="93" customFormat="1" ht="22.5" x14ac:dyDescent="0.25">
      <c r="A1067" s="167"/>
      <c r="B1067" s="159" t="s">
        <v>131</v>
      </c>
      <c r="C1067" s="160" t="s">
        <v>132</v>
      </c>
      <c r="D1067" s="160"/>
      <c r="E1067" s="160"/>
      <c r="F1067" s="161" t="s">
        <v>130</v>
      </c>
      <c r="G1067" s="175">
        <v>60</v>
      </c>
      <c r="H1067" s="162"/>
      <c r="I1067" s="175">
        <v>60</v>
      </c>
      <c r="J1067" s="168"/>
      <c r="K1067" s="162"/>
      <c r="L1067" s="163">
        <v>4.22</v>
      </c>
      <c r="M1067" s="162"/>
      <c r="N1067" s="180">
        <v>115.96</v>
      </c>
      <c r="AF1067" s="148"/>
      <c r="AG1067" s="157"/>
      <c r="AH1067" s="157"/>
      <c r="AK1067" s="166" t="s">
        <v>132</v>
      </c>
      <c r="AM1067" s="157"/>
      <c r="AQ1067" s="157"/>
      <c r="AS1067" s="157"/>
    </row>
    <row r="1068" spans="1:45" s="93" customFormat="1" ht="15" x14ac:dyDescent="0.25">
      <c r="A1068" s="176"/>
      <c r="B1068" s="177"/>
      <c r="C1068" s="151" t="s">
        <v>133</v>
      </c>
      <c r="D1068" s="151"/>
      <c r="E1068" s="151"/>
      <c r="F1068" s="152"/>
      <c r="G1068" s="153"/>
      <c r="H1068" s="153"/>
      <c r="I1068" s="153"/>
      <c r="J1068" s="155"/>
      <c r="K1068" s="153"/>
      <c r="L1068" s="178">
        <v>107.76</v>
      </c>
      <c r="M1068" s="172"/>
      <c r="N1068" s="179">
        <v>1340.4</v>
      </c>
      <c r="AF1068" s="148"/>
      <c r="AG1068" s="157"/>
      <c r="AH1068" s="157"/>
      <c r="AM1068" s="157" t="s">
        <v>133</v>
      </c>
      <c r="AQ1068" s="157"/>
      <c r="AS1068" s="157"/>
    </row>
    <row r="1069" spans="1:45" s="93" customFormat="1" ht="23.25" x14ac:dyDescent="0.25">
      <c r="A1069" s="149" t="s">
        <v>600</v>
      </c>
      <c r="B1069" s="150" t="s">
        <v>428</v>
      </c>
      <c r="C1069" s="151" t="s">
        <v>429</v>
      </c>
      <c r="D1069" s="151"/>
      <c r="E1069" s="151"/>
      <c r="F1069" s="152" t="s">
        <v>230</v>
      </c>
      <c r="G1069" s="153"/>
      <c r="H1069" s="153"/>
      <c r="I1069" s="196">
        <v>-5.0000000000000001E-3</v>
      </c>
      <c r="J1069" s="192">
        <v>6508.75</v>
      </c>
      <c r="K1069" s="153"/>
      <c r="L1069" s="178">
        <v>-32.54</v>
      </c>
      <c r="M1069" s="193">
        <v>8.1999999999999993</v>
      </c>
      <c r="N1069" s="195">
        <v>-266.83</v>
      </c>
      <c r="AF1069" s="148"/>
      <c r="AG1069" s="157"/>
      <c r="AH1069" s="157" t="s">
        <v>429</v>
      </c>
      <c r="AM1069" s="157"/>
      <c r="AQ1069" s="157"/>
      <c r="AS1069" s="157"/>
    </row>
    <row r="1070" spans="1:45" s="93" customFormat="1" ht="15" x14ac:dyDescent="0.25">
      <c r="A1070" s="176"/>
      <c r="B1070" s="177"/>
      <c r="C1070" s="160" t="s">
        <v>231</v>
      </c>
      <c r="D1070" s="160"/>
      <c r="E1070" s="160"/>
      <c r="F1070" s="160"/>
      <c r="G1070" s="160"/>
      <c r="H1070" s="160"/>
      <c r="I1070" s="160"/>
      <c r="J1070" s="160"/>
      <c r="K1070" s="160"/>
      <c r="L1070" s="160"/>
      <c r="M1070" s="160"/>
      <c r="N1070" s="191"/>
      <c r="AF1070" s="148"/>
      <c r="AG1070" s="157"/>
      <c r="AH1070" s="157"/>
      <c r="AM1070" s="157"/>
      <c r="AN1070" s="166" t="s">
        <v>231</v>
      </c>
      <c r="AQ1070" s="157"/>
      <c r="AS1070" s="157"/>
    </row>
    <row r="1071" spans="1:45" s="93" customFormat="1" ht="15" x14ac:dyDescent="0.25">
      <c r="A1071" s="176"/>
      <c r="B1071" s="177"/>
      <c r="C1071" s="151" t="s">
        <v>133</v>
      </c>
      <c r="D1071" s="151"/>
      <c r="E1071" s="151"/>
      <c r="F1071" s="152"/>
      <c r="G1071" s="153"/>
      <c r="H1071" s="153"/>
      <c r="I1071" s="153"/>
      <c r="J1071" s="155"/>
      <c r="K1071" s="153"/>
      <c r="L1071" s="178">
        <v>-32.54</v>
      </c>
      <c r="M1071" s="172"/>
      <c r="N1071" s="195">
        <v>-266.83</v>
      </c>
      <c r="AF1071" s="148"/>
      <c r="AG1071" s="157"/>
      <c r="AH1071" s="157"/>
      <c r="AM1071" s="157" t="s">
        <v>133</v>
      </c>
      <c r="AQ1071" s="157"/>
      <c r="AS1071" s="157"/>
    </row>
    <row r="1072" spans="1:45" s="93" customFormat="1" ht="15" x14ac:dyDescent="0.25">
      <c r="A1072" s="149" t="s">
        <v>601</v>
      </c>
      <c r="B1072" s="150" t="s">
        <v>575</v>
      </c>
      <c r="C1072" s="151" t="s">
        <v>576</v>
      </c>
      <c r="D1072" s="151"/>
      <c r="E1072" s="151"/>
      <c r="F1072" s="152" t="s">
        <v>442</v>
      </c>
      <c r="G1072" s="153"/>
      <c r="H1072" s="153"/>
      <c r="I1072" s="194">
        <v>10.29</v>
      </c>
      <c r="J1072" s="178">
        <v>18.8</v>
      </c>
      <c r="K1072" s="153"/>
      <c r="L1072" s="178">
        <v>193.45</v>
      </c>
      <c r="M1072" s="193">
        <v>8.1999999999999993</v>
      </c>
      <c r="N1072" s="179">
        <v>1586.29</v>
      </c>
      <c r="AF1072" s="148"/>
      <c r="AG1072" s="157"/>
      <c r="AH1072" s="157" t="s">
        <v>576</v>
      </c>
      <c r="AM1072" s="157"/>
      <c r="AQ1072" s="157"/>
      <c r="AS1072" s="157"/>
    </row>
    <row r="1073" spans="1:45" s="93" customFormat="1" ht="15" x14ac:dyDescent="0.25">
      <c r="A1073" s="176"/>
      <c r="B1073" s="177"/>
      <c r="C1073" s="160" t="s">
        <v>226</v>
      </c>
      <c r="D1073" s="160"/>
      <c r="E1073" s="160"/>
      <c r="F1073" s="160"/>
      <c r="G1073" s="160"/>
      <c r="H1073" s="160"/>
      <c r="I1073" s="160"/>
      <c r="J1073" s="160"/>
      <c r="K1073" s="160"/>
      <c r="L1073" s="160"/>
      <c r="M1073" s="160"/>
      <c r="N1073" s="191"/>
      <c r="AF1073" s="148"/>
      <c r="AG1073" s="157"/>
      <c r="AH1073" s="157"/>
      <c r="AM1073" s="157"/>
      <c r="AN1073" s="166" t="s">
        <v>226</v>
      </c>
      <c r="AQ1073" s="157"/>
      <c r="AS1073" s="157"/>
    </row>
    <row r="1074" spans="1:45" s="93" customFormat="1" ht="15" x14ac:dyDescent="0.25">
      <c r="A1074" s="189"/>
      <c r="B1074" s="190"/>
      <c r="C1074" s="160" t="s">
        <v>602</v>
      </c>
      <c r="D1074" s="160"/>
      <c r="E1074" s="160"/>
      <c r="F1074" s="160"/>
      <c r="G1074" s="160"/>
      <c r="H1074" s="160"/>
      <c r="I1074" s="160"/>
      <c r="J1074" s="160"/>
      <c r="K1074" s="160"/>
      <c r="L1074" s="160"/>
      <c r="M1074" s="160"/>
      <c r="N1074" s="191"/>
      <c r="AF1074" s="148"/>
      <c r="AG1074" s="157"/>
      <c r="AH1074" s="157"/>
      <c r="AM1074" s="157"/>
      <c r="AP1074" s="166" t="s">
        <v>602</v>
      </c>
      <c r="AQ1074" s="157"/>
      <c r="AS1074" s="157"/>
    </row>
    <row r="1075" spans="1:45" s="93" customFormat="1" ht="15" x14ac:dyDescent="0.25">
      <c r="A1075" s="189"/>
      <c r="B1075" s="190"/>
      <c r="C1075" s="160" t="s">
        <v>578</v>
      </c>
      <c r="D1075" s="160"/>
      <c r="E1075" s="160"/>
      <c r="F1075" s="160"/>
      <c r="G1075" s="160"/>
      <c r="H1075" s="160"/>
      <c r="I1075" s="160"/>
      <c r="J1075" s="160"/>
      <c r="K1075" s="160"/>
      <c r="L1075" s="160"/>
      <c r="M1075" s="160"/>
      <c r="N1075" s="191"/>
      <c r="AF1075" s="148"/>
      <c r="AG1075" s="157"/>
      <c r="AH1075" s="157"/>
      <c r="AM1075" s="157"/>
      <c r="AO1075" s="166" t="s">
        <v>578</v>
      </c>
      <c r="AQ1075" s="157"/>
      <c r="AS1075" s="157"/>
    </row>
    <row r="1076" spans="1:45" s="93" customFormat="1" ht="15" x14ac:dyDescent="0.25">
      <c r="A1076" s="176"/>
      <c r="B1076" s="177"/>
      <c r="C1076" s="151" t="s">
        <v>133</v>
      </c>
      <c r="D1076" s="151"/>
      <c r="E1076" s="151"/>
      <c r="F1076" s="152"/>
      <c r="G1076" s="153"/>
      <c r="H1076" s="153"/>
      <c r="I1076" s="153"/>
      <c r="J1076" s="155"/>
      <c r="K1076" s="153"/>
      <c r="L1076" s="178">
        <v>193.45</v>
      </c>
      <c r="M1076" s="172"/>
      <c r="N1076" s="179">
        <v>1586.29</v>
      </c>
      <c r="AF1076" s="148"/>
      <c r="AG1076" s="157"/>
      <c r="AH1076" s="157"/>
      <c r="AM1076" s="157" t="s">
        <v>133</v>
      </c>
      <c r="AQ1076" s="157"/>
      <c r="AS1076" s="157"/>
    </row>
    <row r="1077" spans="1:45" s="93" customFormat="1" ht="15" x14ac:dyDescent="0.25">
      <c r="A1077" s="233" t="s">
        <v>603</v>
      </c>
      <c r="B1077" s="234"/>
      <c r="C1077" s="234"/>
      <c r="D1077" s="234"/>
      <c r="E1077" s="234"/>
      <c r="F1077" s="234"/>
      <c r="G1077" s="234"/>
      <c r="H1077" s="234"/>
      <c r="I1077" s="234"/>
      <c r="J1077" s="234"/>
      <c r="K1077" s="234"/>
      <c r="L1077" s="234"/>
      <c r="M1077" s="234"/>
      <c r="N1077" s="235"/>
      <c r="AF1077" s="148"/>
      <c r="AG1077" s="157" t="s">
        <v>603</v>
      </c>
      <c r="AH1077" s="157"/>
      <c r="AM1077" s="157"/>
      <c r="AQ1077" s="157"/>
      <c r="AS1077" s="157"/>
    </row>
    <row r="1078" spans="1:45" s="93" customFormat="1" ht="34.5" x14ac:dyDescent="0.25">
      <c r="A1078" s="149" t="s">
        <v>604</v>
      </c>
      <c r="B1078" s="150" t="s">
        <v>548</v>
      </c>
      <c r="C1078" s="151" t="s">
        <v>549</v>
      </c>
      <c r="D1078" s="151"/>
      <c r="E1078" s="151"/>
      <c r="F1078" s="152" t="s">
        <v>513</v>
      </c>
      <c r="G1078" s="153"/>
      <c r="H1078" s="153"/>
      <c r="I1078" s="196">
        <v>3.5999999999999997E-2</v>
      </c>
      <c r="J1078" s="155"/>
      <c r="K1078" s="153"/>
      <c r="L1078" s="155"/>
      <c r="M1078" s="153"/>
      <c r="N1078" s="156"/>
      <c r="AF1078" s="148"/>
      <c r="AG1078" s="157"/>
      <c r="AH1078" s="157" t="s">
        <v>549</v>
      </c>
      <c r="AM1078" s="157"/>
      <c r="AQ1078" s="157"/>
      <c r="AS1078" s="157"/>
    </row>
    <row r="1079" spans="1:45" s="93" customFormat="1" ht="15" x14ac:dyDescent="0.25">
      <c r="A1079" s="189"/>
      <c r="B1079" s="190"/>
      <c r="C1079" s="160" t="s">
        <v>593</v>
      </c>
      <c r="D1079" s="160"/>
      <c r="E1079" s="160"/>
      <c r="F1079" s="160"/>
      <c r="G1079" s="160"/>
      <c r="H1079" s="160"/>
      <c r="I1079" s="160"/>
      <c r="J1079" s="160"/>
      <c r="K1079" s="160"/>
      <c r="L1079" s="160"/>
      <c r="M1079" s="160"/>
      <c r="N1079" s="191"/>
      <c r="AF1079" s="148"/>
      <c r="AG1079" s="157"/>
      <c r="AH1079" s="157"/>
      <c r="AM1079" s="157"/>
      <c r="AP1079" s="166" t="s">
        <v>593</v>
      </c>
      <c r="AQ1079" s="157"/>
      <c r="AS1079" s="157"/>
    </row>
    <row r="1080" spans="1:45" s="93" customFormat="1" ht="15" x14ac:dyDescent="0.25">
      <c r="A1080" s="158"/>
      <c r="B1080" s="159" t="s">
        <v>114</v>
      </c>
      <c r="C1080" s="160" t="s">
        <v>118</v>
      </c>
      <c r="D1080" s="160"/>
      <c r="E1080" s="160"/>
      <c r="F1080" s="161"/>
      <c r="G1080" s="162"/>
      <c r="H1080" s="162"/>
      <c r="I1080" s="162"/>
      <c r="J1080" s="242">
        <v>1201.2</v>
      </c>
      <c r="K1080" s="162"/>
      <c r="L1080" s="163">
        <v>43.24</v>
      </c>
      <c r="M1080" s="164">
        <v>27.49</v>
      </c>
      <c r="N1080" s="165">
        <v>1188.67</v>
      </c>
      <c r="AF1080" s="148"/>
      <c r="AG1080" s="157"/>
      <c r="AH1080" s="157"/>
      <c r="AJ1080" s="166" t="s">
        <v>118</v>
      </c>
      <c r="AM1080" s="157"/>
      <c r="AQ1080" s="157"/>
      <c r="AS1080" s="157"/>
    </row>
    <row r="1081" spans="1:45" s="93" customFormat="1" ht="15" x14ac:dyDescent="0.25">
      <c r="A1081" s="167"/>
      <c r="B1081" s="159"/>
      <c r="C1081" s="160" t="s">
        <v>123</v>
      </c>
      <c r="D1081" s="160"/>
      <c r="E1081" s="160"/>
      <c r="F1081" s="161" t="s">
        <v>124</v>
      </c>
      <c r="G1081" s="175">
        <v>154</v>
      </c>
      <c r="H1081" s="162"/>
      <c r="I1081" s="188">
        <v>5.5439999999999996</v>
      </c>
      <c r="J1081" s="168"/>
      <c r="K1081" s="162"/>
      <c r="L1081" s="168"/>
      <c r="M1081" s="162"/>
      <c r="N1081" s="169"/>
      <c r="AF1081" s="148"/>
      <c r="AG1081" s="157"/>
      <c r="AH1081" s="157"/>
      <c r="AK1081" s="166" t="s">
        <v>123</v>
      </c>
      <c r="AM1081" s="157"/>
      <c r="AQ1081" s="157"/>
      <c r="AS1081" s="157"/>
    </row>
    <row r="1082" spans="1:45" s="93" customFormat="1" ht="15" x14ac:dyDescent="0.25">
      <c r="A1082" s="158"/>
      <c r="B1082" s="159"/>
      <c r="C1082" s="170" t="s">
        <v>126</v>
      </c>
      <c r="D1082" s="170"/>
      <c r="E1082" s="170"/>
      <c r="F1082" s="171"/>
      <c r="G1082" s="172"/>
      <c r="H1082" s="172"/>
      <c r="I1082" s="172"/>
      <c r="J1082" s="243">
        <v>1201.2</v>
      </c>
      <c r="K1082" s="172"/>
      <c r="L1082" s="173">
        <v>43.24</v>
      </c>
      <c r="M1082" s="172"/>
      <c r="N1082" s="174">
        <v>1188.67</v>
      </c>
      <c r="AF1082" s="148"/>
      <c r="AG1082" s="157"/>
      <c r="AH1082" s="157"/>
      <c r="AL1082" s="166" t="s">
        <v>126</v>
      </c>
      <c r="AM1082" s="157"/>
      <c r="AQ1082" s="157"/>
      <c r="AS1082" s="157"/>
    </row>
    <row r="1083" spans="1:45" s="93" customFormat="1" ht="15" x14ac:dyDescent="0.25">
      <c r="A1083" s="167"/>
      <c r="B1083" s="159"/>
      <c r="C1083" s="160" t="s">
        <v>127</v>
      </c>
      <c r="D1083" s="160"/>
      <c r="E1083" s="160"/>
      <c r="F1083" s="161"/>
      <c r="G1083" s="162"/>
      <c r="H1083" s="162"/>
      <c r="I1083" s="162"/>
      <c r="J1083" s="168"/>
      <c r="K1083" s="162"/>
      <c r="L1083" s="163">
        <v>43.24</v>
      </c>
      <c r="M1083" s="162"/>
      <c r="N1083" s="165">
        <v>1188.67</v>
      </c>
      <c r="AF1083" s="148"/>
      <c r="AG1083" s="157"/>
      <c r="AH1083" s="157"/>
      <c r="AK1083" s="166" t="s">
        <v>127</v>
      </c>
      <c r="AM1083" s="157"/>
      <c r="AQ1083" s="157"/>
      <c r="AS1083" s="157"/>
    </row>
    <row r="1084" spans="1:45" s="93" customFormat="1" ht="23.25" x14ac:dyDescent="0.25">
      <c r="A1084" s="167"/>
      <c r="B1084" s="159" t="s">
        <v>551</v>
      </c>
      <c r="C1084" s="160" t="s">
        <v>552</v>
      </c>
      <c r="D1084" s="160"/>
      <c r="E1084" s="160"/>
      <c r="F1084" s="161" t="s">
        <v>130</v>
      </c>
      <c r="G1084" s="175">
        <v>89</v>
      </c>
      <c r="H1084" s="162"/>
      <c r="I1084" s="175">
        <v>89</v>
      </c>
      <c r="J1084" s="168"/>
      <c r="K1084" s="162"/>
      <c r="L1084" s="163">
        <v>38.479999999999997</v>
      </c>
      <c r="M1084" s="162"/>
      <c r="N1084" s="165">
        <v>1057.92</v>
      </c>
      <c r="AF1084" s="148"/>
      <c r="AG1084" s="157"/>
      <c r="AH1084" s="157"/>
      <c r="AK1084" s="166" t="s">
        <v>552</v>
      </c>
      <c r="AM1084" s="157"/>
      <c r="AQ1084" s="157"/>
      <c r="AS1084" s="157"/>
    </row>
    <row r="1085" spans="1:45" s="93" customFormat="1" ht="23.25" x14ac:dyDescent="0.25">
      <c r="A1085" s="167"/>
      <c r="B1085" s="159" t="s">
        <v>553</v>
      </c>
      <c r="C1085" s="160" t="s">
        <v>554</v>
      </c>
      <c r="D1085" s="160"/>
      <c r="E1085" s="160"/>
      <c r="F1085" s="161" t="s">
        <v>130</v>
      </c>
      <c r="G1085" s="175">
        <v>40</v>
      </c>
      <c r="H1085" s="162"/>
      <c r="I1085" s="175">
        <v>40</v>
      </c>
      <c r="J1085" s="168"/>
      <c r="K1085" s="162"/>
      <c r="L1085" s="163">
        <v>17.3</v>
      </c>
      <c r="M1085" s="162"/>
      <c r="N1085" s="180">
        <v>475.47</v>
      </c>
      <c r="AF1085" s="148"/>
      <c r="AG1085" s="157"/>
      <c r="AH1085" s="157"/>
      <c r="AK1085" s="166" t="s">
        <v>554</v>
      </c>
      <c r="AM1085" s="157"/>
      <c r="AQ1085" s="157"/>
      <c r="AS1085" s="157"/>
    </row>
    <row r="1086" spans="1:45" s="93" customFormat="1" ht="15" x14ac:dyDescent="0.25">
      <c r="A1086" s="176"/>
      <c r="B1086" s="177"/>
      <c r="C1086" s="151" t="s">
        <v>133</v>
      </c>
      <c r="D1086" s="151"/>
      <c r="E1086" s="151"/>
      <c r="F1086" s="152"/>
      <c r="G1086" s="153"/>
      <c r="H1086" s="153"/>
      <c r="I1086" s="153"/>
      <c r="J1086" s="155"/>
      <c r="K1086" s="153"/>
      <c r="L1086" s="178">
        <v>99.02</v>
      </c>
      <c r="M1086" s="172"/>
      <c r="N1086" s="179">
        <v>2722.06</v>
      </c>
      <c r="AF1086" s="148"/>
      <c r="AG1086" s="157"/>
      <c r="AH1086" s="157"/>
      <c r="AM1086" s="157" t="s">
        <v>133</v>
      </c>
      <c r="AQ1086" s="157"/>
      <c r="AS1086" s="157"/>
    </row>
    <row r="1087" spans="1:45" s="93" customFormat="1" ht="23.25" x14ac:dyDescent="0.25">
      <c r="A1087" s="149" t="s">
        <v>605</v>
      </c>
      <c r="B1087" s="150" t="s">
        <v>556</v>
      </c>
      <c r="C1087" s="151" t="s">
        <v>557</v>
      </c>
      <c r="D1087" s="151"/>
      <c r="E1087" s="151"/>
      <c r="F1087" s="152" t="s">
        <v>513</v>
      </c>
      <c r="G1087" s="153"/>
      <c r="H1087" s="153"/>
      <c r="I1087" s="196">
        <v>3.5999999999999997E-2</v>
      </c>
      <c r="J1087" s="155"/>
      <c r="K1087" s="153"/>
      <c r="L1087" s="155"/>
      <c r="M1087" s="153"/>
      <c r="N1087" s="156"/>
      <c r="AF1087" s="148"/>
      <c r="AG1087" s="157"/>
      <c r="AH1087" s="157" t="s">
        <v>557</v>
      </c>
      <c r="AM1087" s="157"/>
      <c r="AQ1087" s="157"/>
      <c r="AS1087" s="157"/>
    </row>
    <row r="1088" spans="1:45" s="93" customFormat="1" ht="15" x14ac:dyDescent="0.25">
      <c r="A1088" s="189"/>
      <c r="B1088" s="190"/>
      <c r="C1088" s="160" t="s">
        <v>593</v>
      </c>
      <c r="D1088" s="160"/>
      <c r="E1088" s="160"/>
      <c r="F1088" s="160"/>
      <c r="G1088" s="160"/>
      <c r="H1088" s="160"/>
      <c r="I1088" s="160"/>
      <c r="J1088" s="160"/>
      <c r="K1088" s="160"/>
      <c r="L1088" s="160"/>
      <c r="M1088" s="160"/>
      <c r="N1088" s="191"/>
      <c r="AF1088" s="148"/>
      <c r="AG1088" s="157"/>
      <c r="AH1088" s="157"/>
      <c r="AM1088" s="157"/>
      <c r="AP1088" s="166" t="s">
        <v>593</v>
      </c>
      <c r="AQ1088" s="157"/>
      <c r="AS1088" s="157"/>
    </row>
    <row r="1089" spans="1:45" s="93" customFormat="1" ht="15" x14ac:dyDescent="0.25">
      <c r="A1089" s="158"/>
      <c r="B1089" s="159" t="s">
        <v>114</v>
      </c>
      <c r="C1089" s="160" t="s">
        <v>118</v>
      </c>
      <c r="D1089" s="160"/>
      <c r="E1089" s="160"/>
      <c r="F1089" s="161"/>
      <c r="G1089" s="162"/>
      <c r="H1089" s="162"/>
      <c r="I1089" s="162"/>
      <c r="J1089" s="163">
        <v>663.75</v>
      </c>
      <c r="K1089" s="162"/>
      <c r="L1089" s="163">
        <v>23.9</v>
      </c>
      <c r="M1089" s="164">
        <v>27.49</v>
      </c>
      <c r="N1089" s="180">
        <v>657.01</v>
      </c>
      <c r="AF1089" s="148"/>
      <c r="AG1089" s="157"/>
      <c r="AH1089" s="157"/>
      <c r="AJ1089" s="166" t="s">
        <v>118</v>
      </c>
      <c r="AM1089" s="157"/>
      <c r="AQ1089" s="157"/>
      <c r="AS1089" s="157"/>
    </row>
    <row r="1090" spans="1:45" s="93" customFormat="1" ht="15" x14ac:dyDescent="0.25">
      <c r="A1090" s="167"/>
      <c r="B1090" s="159"/>
      <c r="C1090" s="160" t="s">
        <v>123</v>
      </c>
      <c r="D1090" s="160"/>
      <c r="E1090" s="160"/>
      <c r="F1090" s="161" t="s">
        <v>124</v>
      </c>
      <c r="G1090" s="181">
        <v>88.5</v>
      </c>
      <c r="H1090" s="162"/>
      <c r="I1090" s="188">
        <v>3.1859999999999999</v>
      </c>
      <c r="J1090" s="168"/>
      <c r="K1090" s="162"/>
      <c r="L1090" s="168"/>
      <c r="M1090" s="162"/>
      <c r="N1090" s="169"/>
      <c r="AF1090" s="148"/>
      <c r="AG1090" s="157"/>
      <c r="AH1090" s="157"/>
      <c r="AK1090" s="166" t="s">
        <v>123</v>
      </c>
      <c r="AM1090" s="157"/>
      <c r="AQ1090" s="157"/>
      <c r="AS1090" s="157"/>
    </row>
    <row r="1091" spans="1:45" s="93" customFormat="1" ht="15" x14ac:dyDescent="0.25">
      <c r="A1091" s="158"/>
      <c r="B1091" s="159"/>
      <c r="C1091" s="170" t="s">
        <v>126</v>
      </c>
      <c r="D1091" s="170"/>
      <c r="E1091" s="170"/>
      <c r="F1091" s="171"/>
      <c r="G1091" s="172"/>
      <c r="H1091" s="172"/>
      <c r="I1091" s="172"/>
      <c r="J1091" s="173">
        <v>663.75</v>
      </c>
      <c r="K1091" s="172"/>
      <c r="L1091" s="173">
        <v>23.9</v>
      </c>
      <c r="M1091" s="172"/>
      <c r="N1091" s="236">
        <v>657.01</v>
      </c>
      <c r="AF1091" s="148"/>
      <c r="AG1091" s="157"/>
      <c r="AH1091" s="157"/>
      <c r="AL1091" s="166" t="s">
        <v>126</v>
      </c>
      <c r="AM1091" s="157"/>
      <c r="AQ1091" s="157"/>
      <c r="AS1091" s="157"/>
    </row>
    <row r="1092" spans="1:45" s="93" customFormat="1" ht="15" x14ac:dyDescent="0.25">
      <c r="A1092" s="167"/>
      <c r="B1092" s="159"/>
      <c r="C1092" s="160" t="s">
        <v>127</v>
      </c>
      <c r="D1092" s="160"/>
      <c r="E1092" s="160"/>
      <c r="F1092" s="161"/>
      <c r="G1092" s="162"/>
      <c r="H1092" s="162"/>
      <c r="I1092" s="162"/>
      <c r="J1092" s="168"/>
      <c r="K1092" s="162"/>
      <c r="L1092" s="163">
        <v>23.9</v>
      </c>
      <c r="M1092" s="162"/>
      <c r="N1092" s="180">
        <v>657.01</v>
      </c>
      <c r="AF1092" s="148"/>
      <c r="AG1092" s="157"/>
      <c r="AH1092" s="157"/>
      <c r="AK1092" s="166" t="s">
        <v>127</v>
      </c>
      <c r="AM1092" s="157"/>
      <c r="AQ1092" s="157"/>
      <c r="AS1092" s="157"/>
    </row>
    <row r="1093" spans="1:45" s="93" customFormat="1" ht="23.25" x14ac:dyDescent="0.25">
      <c r="A1093" s="167"/>
      <c r="B1093" s="159" t="s">
        <v>551</v>
      </c>
      <c r="C1093" s="160" t="s">
        <v>552</v>
      </c>
      <c r="D1093" s="160"/>
      <c r="E1093" s="160"/>
      <c r="F1093" s="161" t="s">
        <v>130</v>
      </c>
      <c r="G1093" s="175">
        <v>89</v>
      </c>
      <c r="H1093" s="162"/>
      <c r="I1093" s="175">
        <v>89</v>
      </c>
      <c r="J1093" s="168"/>
      <c r="K1093" s="162"/>
      <c r="L1093" s="163">
        <v>21.27</v>
      </c>
      <c r="M1093" s="162"/>
      <c r="N1093" s="180">
        <v>584.74</v>
      </c>
      <c r="AF1093" s="148"/>
      <c r="AG1093" s="157"/>
      <c r="AH1093" s="157"/>
      <c r="AK1093" s="166" t="s">
        <v>552</v>
      </c>
      <c r="AM1093" s="157"/>
      <c r="AQ1093" s="157"/>
      <c r="AS1093" s="157"/>
    </row>
    <row r="1094" spans="1:45" s="93" customFormat="1" ht="23.25" x14ac:dyDescent="0.25">
      <c r="A1094" s="167"/>
      <c r="B1094" s="159" t="s">
        <v>553</v>
      </c>
      <c r="C1094" s="160" t="s">
        <v>554</v>
      </c>
      <c r="D1094" s="160"/>
      <c r="E1094" s="160"/>
      <c r="F1094" s="161" t="s">
        <v>130</v>
      </c>
      <c r="G1094" s="175">
        <v>40</v>
      </c>
      <c r="H1094" s="162"/>
      <c r="I1094" s="175">
        <v>40</v>
      </c>
      <c r="J1094" s="168"/>
      <c r="K1094" s="162"/>
      <c r="L1094" s="163">
        <v>9.56</v>
      </c>
      <c r="M1094" s="162"/>
      <c r="N1094" s="180">
        <v>262.8</v>
      </c>
      <c r="AF1094" s="148"/>
      <c r="AG1094" s="157"/>
      <c r="AH1094" s="157"/>
      <c r="AK1094" s="166" t="s">
        <v>554</v>
      </c>
      <c r="AM1094" s="157"/>
      <c r="AQ1094" s="157"/>
      <c r="AS1094" s="157"/>
    </row>
    <row r="1095" spans="1:45" s="93" customFormat="1" ht="15" x14ac:dyDescent="0.25">
      <c r="A1095" s="176"/>
      <c r="B1095" s="177"/>
      <c r="C1095" s="151" t="s">
        <v>133</v>
      </c>
      <c r="D1095" s="151"/>
      <c r="E1095" s="151"/>
      <c r="F1095" s="152"/>
      <c r="G1095" s="153"/>
      <c r="H1095" s="153"/>
      <c r="I1095" s="153"/>
      <c r="J1095" s="155"/>
      <c r="K1095" s="153"/>
      <c r="L1095" s="178">
        <v>54.73</v>
      </c>
      <c r="M1095" s="172"/>
      <c r="N1095" s="179">
        <v>1504.55</v>
      </c>
      <c r="AF1095" s="148"/>
      <c r="AG1095" s="157"/>
      <c r="AH1095" s="157"/>
      <c r="AM1095" s="157" t="s">
        <v>133</v>
      </c>
      <c r="AQ1095" s="157"/>
      <c r="AS1095" s="157"/>
    </row>
    <row r="1096" spans="1:45" s="93" customFormat="1" ht="34.5" x14ac:dyDescent="0.25">
      <c r="A1096" s="149" t="s">
        <v>606</v>
      </c>
      <c r="B1096" s="150" t="s">
        <v>559</v>
      </c>
      <c r="C1096" s="151" t="s">
        <v>560</v>
      </c>
      <c r="D1096" s="151"/>
      <c r="E1096" s="151"/>
      <c r="F1096" s="152" t="s">
        <v>561</v>
      </c>
      <c r="G1096" s="153"/>
      <c r="H1096" s="153"/>
      <c r="I1096" s="193">
        <v>0.1</v>
      </c>
      <c r="J1096" s="155"/>
      <c r="K1096" s="153"/>
      <c r="L1096" s="155"/>
      <c r="M1096" s="153"/>
      <c r="N1096" s="156"/>
      <c r="AF1096" s="148"/>
      <c r="AG1096" s="157"/>
      <c r="AH1096" s="157" t="s">
        <v>560</v>
      </c>
      <c r="AM1096" s="157"/>
      <c r="AQ1096" s="157"/>
      <c r="AS1096" s="157"/>
    </row>
    <row r="1097" spans="1:45" s="93" customFormat="1" ht="15" x14ac:dyDescent="0.25">
      <c r="A1097" s="189"/>
      <c r="B1097" s="190"/>
      <c r="C1097" s="160" t="s">
        <v>596</v>
      </c>
      <c r="D1097" s="160"/>
      <c r="E1097" s="160"/>
      <c r="F1097" s="160"/>
      <c r="G1097" s="160"/>
      <c r="H1097" s="160"/>
      <c r="I1097" s="160"/>
      <c r="J1097" s="160"/>
      <c r="K1097" s="160"/>
      <c r="L1097" s="160"/>
      <c r="M1097" s="160"/>
      <c r="N1097" s="191"/>
      <c r="AF1097" s="148"/>
      <c r="AG1097" s="157"/>
      <c r="AH1097" s="157"/>
      <c r="AM1097" s="157"/>
      <c r="AP1097" s="166" t="s">
        <v>596</v>
      </c>
      <c r="AQ1097" s="157"/>
      <c r="AS1097" s="157"/>
    </row>
    <row r="1098" spans="1:45" s="93" customFormat="1" ht="15" x14ac:dyDescent="0.25">
      <c r="A1098" s="158"/>
      <c r="B1098" s="159" t="s">
        <v>114</v>
      </c>
      <c r="C1098" s="160" t="s">
        <v>118</v>
      </c>
      <c r="D1098" s="160"/>
      <c r="E1098" s="160"/>
      <c r="F1098" s="161"/>
      <c r="G1098" s="162"/>
      <c r="H1098" s="162"/>
      <c r="I1098" s="162"/>
      <c r="J1098" s="163">
        <v>173.9</v>
      </c>
      <c r="K1098" s="162"/>
      <c r="L1098" s="163">
        <v>17.39</v>
      </c>
      <c r="M1098" s="164">
        <v>27.49</v>
      </c>
      <c r="N1098" s="180">
        <v>478.05</v>
      </c>
      <c r="AF1098" s="148"/>
      <c r="AG1098" s="157"/>
      <c r="AH1098" s="157"/>
      <c r="AJ1098" s="166" t="s">
        <v>118</v>
      </c>
      <c r="AM1098" s="157"/>
      <c r="AQ1098" s="157"/>
      <c r="AS1098" s="157"/>
    </row>
    <row r="1099" spans="1:45" s="93" customFormat="1" ht="15" x14ac:dyDescent="0.25">
      <c r="A1099" s="158"/>
      <c r="B1099" s="159" t="s">
        <v>119</v>
      </c>
      <c r="C1099" s="160" t="s">
        <v>120</v>
      </c>
      <c r="D1099" s="160"/>
      <c r="E1099" s="160"/>
      <c r="F1099" s="161"/>
      <c r="G1099" s="162"/>
      <c r="H1099" s="162"/>
      <c r="I1099" s="162"/>
      <c r="J1099" s="163">
        <v>54.28</v>
      </c>
      <c r="K1099" s="162"/>
      <c r="L1099" s="163">
        <v>5.43</v>
      </c>
      <c r="M1099" s="164">
        <v>10.92</v>
      </c>
      <c r="N1099" s="180">
        <v>59.3</v>
      </c>
      <c r="AF1099" s="148"/>
      <c r="AG1099" s="157"/>
      <c r="AH1099" s="157"/>
      <c r="AJ1099" s="166" t="s">
        <v>120</v>
      </c>
      <c r="AM1099" s="157"/>
      <c r="AQ1099" s="157"/>
      <c r="AS1099" s="157"/>
    </row>
    <row r="1100" spans="1:45" s="93" customFormat="1" ht="15" x14ac:dyDescent="0.25">
      <c r="A1100" s="158"/>
      <c r="B1100" s="159" t="s">
        <v>121</v>
      </c>
      <c r="C1100" s="160" t="s">
        <v>122</v>
      </c>
      <c r="D1100" s="160"/>
      <c r="E1100" s="160"/>
      <c r="F1100" s="161"/>
      <c r="G1100" s="162"/>
      <c r="H1100" s="162"/>
      <c r="I1100" s="162"/>
      <c r="J1100" s="163">
        <v>4.2699999999999996</v>
      </c>
      <c r="K1100" s="162"/>
      <c r="L1100" s="163">
        <v>0.43</v>
      </c>
      <c r="M1100" s="164">
        <v>27.49</v>
      </c>
      <c r="N1100" s="180">
        <v>11.82</v>
      </c>
      <c r="AF1100" s="148"/>
      <c r="AG1100" s="157"/>
      <c r="AH1100" s="157"/>
      <c r="AJ1100" s="166" t="s">
        <v>122</v>
      </c>
      <c r="AM1100" s="157"/>
      <c r="AQ1100" s="157"/>
      <c r="AS1100" s="157"/>
    </row>
    <row r="1101" spans="1:45" s="93" customFormat="1" ht="15" x14ac:dyDescent="0.25">
      <c r="A1101" s="158"/>
      <c r="B1101" s="159" t="s">
        <v>139</v>
      </c>
      <c r="C1101" s="160" t="s">
        <v>145</v>
      </c>
      <c r="D1101" s="160"/>
      <c r="E1101" s="160"/>
      <c r="F1101" s="161"/>
      <c r="G1101" s="162"/>
      <c r="H1101" s="162"/>
      <c r="I1101" s="162"/>
      <c r="J1101" s="163">
        <v>608.39</v>
      </c>
      <c r="K1101" s="162"/>
      <c r="L1101" s="163">
        <v>60.84</v>
      </c>
      <c r="M1101" s="181">
        <v>8.1999999999999993</v>
      </c>
      <c r="N1101" s="180">
        <v>498.89</v>
      </c>
      <c r="AF1101" s="148"/>
      <c r="AG1101" s="157"/>
      <c r="AH1101" s="157"/>
      <c r="AJ1101" s="166" t="s">
        <v>145</v>
      </c>
      <c r="AM1101" s="157"/>
      <c r="AQ1101" s="157"/>
      <c r="AS1101" s="157"/>
    </row>
    <row r="1102" spans="1:45" s="93" customFormat="1" ht="15" x14ac:dyDescent="0.25">
      <c r="A1102" s="167"/>
      <c r="B1102" s="159"/>
      <c r="C1102" s="160" t="s">
        <v>123</v>
      </c>
      <c r="D1102" s="160"/>
      <c r="E1102" s="160"/>
      <c r="F1102" s="161" t="s">
        <v>124</v>
      </c>
      <c r="G1102" s="181">
        <v>18.5</v>
      </c>
      <c r="H1102" s="162"/>
      <c r="I1102" s="164">
        <v>1.85</v>
      </c>
      <c r="J1102" s="168"/>
      <c r="K1102" s="162"/>
      <c r="L1102" s="168"/>
      <c r="M1102" s="162"/>
      <c r="N1102" s="169"/>
      <c r="AF1102" s="148"/>
      <c r="AG1102" s="157"/>
      <c r="AH1102" s="157"/>
      <c r="AK1102" s="166" t="s">
        <v>123</v>
      </c>
      <c r="AM1102" s="157"/>
      <c r="AQ1102" s="157"/>
      <c r="AS1102" s="157"/>
    </row>
    <row r="1103" spans="1:45" s="93" customFormat="1" ht="15" x14ac:dyDescent="0.25">
      <c r="A1103" s="167"/>
      <c r="B1103" s="159"/>
      <c r="C1103" s="160" t="s">
        <v>125</v>
      </c>
      <c r="D1103" s="160"/>
      <c r="E1103" s="160"/>
      <c r="F1103" s="161" t="s">
        <v>124</v>
      </c>
      <c r="G1103" s="164">
        <v>0.34</v>
      </c>
      <c r="H1103" s="162"/>
      <c r="I1103" s="188">
        <v>3.4000000000000002E-2</v>
      </c>
      <c r="J1103" s="168"/>
      <c r="K1103" s="162"/>
      <c r="L1103" s="168"/>
      <c r="M1103" s="162"/>
      <c r="N1103" s="169"/>
      <c r="AF1103" s="148"/>
      <c r="AG1103" s="157"/>
      <c r="AH1103" s="157"/>
      <c r="AK1103" s="166" t="s">
        <v>125</v>
      </c>
      <c r="AM1103" s="157"/>
      <c r="AQ1103" s="157"/>
      <c r="AS1103" s="157"/>
    </row>
    <row r="1104" spans="1:45" s="93" customFormat="1" ht="15" x14ac:dyDescent="0.25">
      <c r="A1104" s="158"/>
      <c r="B1104" s="159"/>
      <c r="C1104" s="170" t="s">
        <v>126</v>
      </c>
      <c r="D1104" s="170"/>
      <c r="E1104" s="170"/>
      <c r="F1104" s="171"/>
      <c r="G1104" s="172"/>
      <c r="H1104" s="172"/>
      <c r="I1104" s="172"/>
      <c r="J1104" s="173">
        <v>836.57</v>
      </c>
      <c r="K1104" s="172"/>
      <c r="L1104" s="173">
        <v>83.66</v>
      </c>
      <c r="M1104" s="172"/>
      <c r="N1104" s="174">
        <v>1036.24</v>
      </c>
      <c r="AF1104" s="148"/>
      <c r="AG1104" s="157"/>
      <c r="AH1104" s="157"/>
      <c r="AL1104" s="166" t="s">
        <v>126</v>
      </c>
      <c r="AM1104" s="157"/>
      <c r="AQ1104" s="157"/>
      <c r="AS1104" s="157"/>
    </row>
    <row r="1105" spans="1:45" s="93" customFormat="1" ht="15" x14ac:dyDescent="0.25">
      <c r="A1105" s="167"/>
      <c r="B1105" s="159"/>
      <c r="C1105" s="160" t="s">
        <v>127</v>
      </c>
      <c r="D1105" s="160"/>
      <c r="E1105" s="160"/>
      <c r="F1105" s="161"/>
      <c r="G1105" s="162"/>
      <c r="H1105" s="162"/>
      <c r="I1105" s="162"/>
      <c r="J1105" s="168"/>
      <c r="K1105" s="162"/>
      <c r="L1105" s="163">
        <v>17.82</v>
      </c>
      <c r="M1105" s="162"/>
      <c r="N1105" s="180">
        <v>489.87</v>
      </c>
      <c r="AF1105" s="148"/>
      <c r="AG1105" s="157"/>
      <c r="AH1105" s="157"/>
      <c r="AK1105" s="166" t="s">
        <v>127</v>
      </c>
      <c r="AM1105" s="157"/>
      <c r="AQ1105" s="157"/>
      <c r="AS1105" s="157"/>
    </row>
    <row r="1106" spans="1:45" s="93" customFormat="1" ht="23.25" x14ac:dyDescent="0.25">
      <c r="A1106" s="167"/>
      <c r="B1106" s="159" t="s">
        <v>563</v>
      </c>
      <c r="C1106" s="160" t="s">
        <v>564</v>
      </c>
      <c r="D1106" s="160"/>
      <c r="E1106" s="160"/>
      <c r="F1106" s="161" t="s">
        <v>130</v>
      </c>
      <c r="G1106" s="175">
        <v>97</v>
      </c>
      <c r="H1106" s="162"/>
      <c r="I1106" s="175">
        <v>97</v>
      </c>
      <c r="J1106" s="168"/>
      <c r="K1106" s="162"/>
      <c r="L1106" s="163">
        <v>17.29</v>
      </c>
      <c r="M1106" s="162"/>
      <c r="N1106" s="180">
        <v>475.17</v>
      </c>
      <c r="AF1106" s="148"/>
      <c r="AG1106" s="157"/>
      <c r="AH1106" s="157"/>
      <c r="AK1106" s="166" t="s">
        <v>564</v>
      </c>
      <c r="AM1106" s="157"/>
      <c r="AQ1106" s="157"/>
      <c r="AS1106" s="157"/>
    </row>
    <row r="1107" spans="1:45" s="93" customFormat="1" ht="23.25" x14ac:dyDescent="0.25">
      <c r="A1107" s="167"/>
      <c r="B1107" s="159" t="s">
        <v>565</v>
      </c>
      <c r="C1107" s="160" t="s">
        <v>566</v>
      </c>
      <c r="D1107" s="160"/>
      <c r="E1107" s="160"/>
      <c r="F1107" s="161" t="s">
        <v>130</v>
      </c>
      <c r="G1107" s="175">
        <v>51</v>
      </c>
      <c r="H1107" s="162"/>
      <c r="I1107" s="175">
        <v>51</v>
      </c>
      <c r="J1107" s="168"/>
      <c r="K1107" s="162"/>
      <c r="L1107" s="163">
        <v>9.09</v>
      </c>
      <c r="M1107" s="162"/>
      <c r="N1107" s="180">
        <v>249.83</v>
      </c>
      <c r="AF1107" s="148"/>
      <c r="AG1107" s="157"/>
      <c r="AH1107" s="157"/>
      <c r="AK1107" s="166" t="s">
        <v>566</v>
      </c>
      <c r="AM1107" s="157"/>
      <c r="AQ1107" s="157"/>
      <c r="AS1107" s="157"/>
    </row>
    <row r="1108" spans="1:45" s="93" customFormat="1" ht="15" x14ac:dyDescent="0.25">
      <c r="A1108" s="176"/>
      <c r="B1108" s="177"/>
      <c r="C1108" s="151" t="s">
        <v>133</v>
      </c>
      <c r="D1108" s="151"/>
      <c r="E1108" s="151"/>
      <c r="F1108" s="152"/>
      <c r="G1108" s="153"/>
      <c r="H1108" s="153"/>
      <c r="I1108" s="153"/>
      <c r="J1108" s="155"/>
      <c r="K1108" s="153"/>
      <c r="L1108" s="178">
        <v>110.04</v>
      </c>
      <c r="M1108" s="172"/>
      <c r="N1108" s="179">
        <v>1761.24</v>
      </c>
      <c r="AF1108" s="148"/>
      <c r="AG1108" s="157"/>
      <c r="AH1108" s="157"/>
      <c r="AM1108" s="157" t="s">
        <v>133</v>
      </c>
      <c r="AQ1108" s="157"/>
      <c r="AS1108" s="157"/>
    </row>
    <row r="1109" spans="1:45" s="93" customFormat="1" ht="15" x14ac:dyDescent="0.25">
      <c r="A1109" s="149" t="s">
        <v>607</v>
      </c>
      <c r="B1109" s="150" t="s">
        <v>445</v>
      </c>
      <c r="C1109" s="151" t="s">
        <v>568</v>
      </c>
      <c r="D1109" s="151"/>
      <c r="E1109" s="151"/>
      <c r="F1109" s="152" t="s">
        <v>442</v>
      </c>
      <c r="G1109" s="153"/>
      <c r="H1109" s="153"/>
      <c r="I1109" s="194">
        <v>9.15</v>
      </c>
      <c r="J1109" s="178">
        <v>11.18</v>
      </c>
      <c r="K1109" s="153"/>
      <c r="L1109" s="178">
        <v>102.3</v>
      </c>
      <c r="M1109" s="193">
        <v>8.1999999999999993</v>
      </c>
      <c r="N1109" s="195">
        <v>838.86</v>
      </c>
      <c r="AF1109" s="148"/>
      <c r="AG1109" s="157"/>
      <c r="AH1109" s="157" t="s">
        <v>568</v>
      </c>
      <c r="AM1109" s="157"/>
      <c r="AQ1109" s="157"/>
      <c r="AS1109" s="157"/>
    </row>
    <row r="1110" spans="1:45" s="93" customFormat="1" ht="15" x14ac:dyDescent="0.25">
      <c r="A1110" s="176"/>
      <c r="B1110" s="177"/>
      <c r="C1110" s="160" t="s">
        <v>226</v>
      </c>
      <c r="D1110" s="160"/>
      <c r="E1110" s="160"/>
      <c r="F1110" s="160"/>
      <c r="G1110" s="160"/>
      <c r="H1110" s="160"/>
      <c r="I1110" s="160"/>
      <c r="J1110" s="160"/>
      <c r="K1110" s="160"/>
      <c r="L1110" s="160"/>
      <c r="M1110" s="160"/>
      <c r="N1110" s="191"/>
      <c r="AF1110" s="148"/>
      <c r="AG1110" s="157"/>
      <c r="AH1110" s="157"/>
      <c r="AM1110" s="157"/>
      <c r="AN1110" s="166" t="s">
        <v>226</v>
      </c>
      <c r="AQ1110" s="157"/>
      <c r="AS1110" s="157"/>
    </row>
    <row r="1111" spans="1:45" s="93" customFormat="1" ht="15" x14ac:dyDescent="0.25">
      <c r="A1111" s="189"/>
      <c r="B1111" s="190"/>
      <c r="C1111" s="160" t="s">
        <v>598</v>
      </c>
      <c r="D1111" s="160"/>
      <c r="E1111" s="160"/>
      <c r="F1111" s="160"/>
      <c r="G1111" s="160"/>
      <c r="H1111" s="160"/>
      <c r="I1111" s="160"/>
      <c r="J1111" s="160"/>
      <c r="K1111" s="160"/>
      <c r="L1111" s="160"/>
      <c r="M1111" s="160"/>
      <c r="N1111" s="191"/>
      <c r="AF1111" s="148"/>
      <c r="AG1111" s="157"/>
      <c r="AH1111" s="157"/>
      <c r="AM1111" s="157"/>
      <c r="AP1111" s="166" t="s">
        <v>598</v>
      </c>
      <c r="AQ1111" s="157"/>
      <c r="AS1111" s="157"/>
    </row>
    <row r="1112" spans="1:45" s="93" customFormat="1" ht="15" x14ac:dyDescent="0.25">
      <c r="A1112" s="189"/>
      <c r="B1112" s="190"/>
      <c r="C1112" s="160" t="s">
        <v>448</v>
      </c>
      <c r="D1112" s="160"/>
      <c r="E1112" s="160"/>
      <c r="F1112" s="160"/>
      <c r="G1112" s="160"/>
      <c r="H1112" s="160"/>
      <c r="I1112" s="160"/>
      <c r="J1112" s="160"/>
      <c r="K1112" s="160"/>
      <c r="L1112" s="160"/>
      <c r="M1112" s="160"/>
      <c r="N1112" s="191"/>
      <c r="AF1112" s="148"/>
      <c r="AG1112" s="157"/>
      <c r="AH1112" s="157"/>
      <c r="AM1112" s="157"/>
      <c r="AO1112" s="166" t="s">
        <v>448</v>
      </c>
      <c r="AQ1112" s="157"/>
      <c r="AS1112" s="157"/>
    </row>
    <row r="1113" spans="1:45" s="93" customFormat="1" ht="15" x14ac:dyDescent="0.25">
      <c r="A1113" s="176"/>
      <c r="B1113" s="177"/>
      <c r="C1113" s="151" t="s">
        <v>133</v>
      </c>
      <c r="D1113" s="151"/>
      <c r="E1113" s="151"/>
      <c r="F1113" s="152"/>
      <c r="G1113" s="153"/>
      <c r="H1113" s="153"/>
      <c r="I1113" s="153"/>
      <c r="J1113" s="155"/>
      <c r="K1113" s="153"/>
      <c r="L1113" s="178">
        <v>102.3</v>
      </c>
      <c r="M1113" s="172"/>
      <c r="N1113" s="195">
        <v>838.86</v>
      </c>
      <c r="AF1113" s="148"/>
      <c r="AG1113" s="157"/>
      <c r="AH1113" s="157"/>
      <c r="AM1113" s="157" t="s">
        <v>133</v>
      </c>
      <c r="AQ1113" s="157"/>
      <c r="AS1113" s="157"/>
    </row>
    <row r="1114" spans="1:45" s="93" customFormat="1" ht="23.25" x14ac:dyDescent="0.25">
      <c r="A1114" s="149" t="s">
        <v>608</v>
      </c>
      <c r="B1114" s="150" t="s">
        <v>571</v>
      </c>
      <c r="C1114" s="151" t="s">
        <v>572</v>
      </c>
      <c r="D1114" s="151"/>
      <c r="E1114" s="151"/>
      <c r="F1114" s="152" t="s">
        <v>117</v>
      </c>
      <c r="G1114" s="153"/>
      <c r="H1114" s="153"/>
      <c r="I1114" s="154">
        <v>1</v>
      </c>
      <c r="J1114" s="155"/>
      <c r="K1114" s="153"/>
      <c r="L1114" s="155"/>
      <c r="M1114" s="153"/>
      <c r="N1114" s="156"/>
      <c r="AF1114" s="148"/>
      <c r="AG1114" s="157"/>
      <c r="AH1114" s="157" t="s">
        <v>572</v>
      </c>
      <c r="AM1114" s="157"/>
      <c r="AQ1114" s="157"/>
      <c r="AS1114" s="157"/>
    </row>
    <row r="1115" spans="1:45" s="93" customFormat="1" ht="15" x14ac:dyDescent="0.25">
      <c r="A1115" s="158"/>
      <c r="B1115" s="159" t="s">
        <v>114</v>
      </c>
      <c r="C1115" s="160" t="s">
        <v>118</v>
      </c>
      <c r="D1115" s="160"/>
      <c r="E1115" s="160"/>
      <c r="F1115" s="161"/>
      <c r="G1115" s="162"/>
      <c r="H1115" s="162"/>
      <c r="I1115" s="162"/>
      <c r="J1115" s="163">
        <v>3.81</v>
      </c>
      <c r="K1115" s="162"/>
      <c r="L1115" s="163">
        <v>3.81</v>
      </c>
      <c r="M1115" s="164">
        <v>27.49</v>
      </c>
      <c r="N1115" s="180">
        <v>104.74</v>
      </c>
      <c r="AF1115" s="148"/>
      <c r="AG1115" s="157"/>
      <c r="AH1115" s="157"/>
      <c r="AJ1115" s="166" t="s">
        <v>118</v>
      </c>
      <c r="AM1115" s="157"/>
      <c r="AQ1115" s="157"/>
      <c r="AS1115" s="157"/>
    </row>
    <row r="1116" spans="1:45" s="93" customFormat="1" ht="15" x14ac:dyDescent="0.25">
      <c r="A1116" s="158"/>
      <c r="B1116" s="159" t="s">
        <v>119</v>
      </c>
      <c r="C1116" s="160" t="s">
        <v>120</v>
      </c>
      <c r="D1116" s="160"/>
      <c r="E1116" s="160"/>
      <c r="F1116" s="161"/>
      <c r="G1116" s="162"/>
      <c r="H1116" s="162"/>
      <c r="I1116" s="162"/>
      <c r="J1116" s="163">
        <v>59.64</v>
      </c>
      <c r="K1116" s="162"/>
      <c r="L1116" s="163">
        <v>59.64</v>
      </c>
      <c r="M1116" s="164">
        <v>10.92</v>
      </c>
      <c r="N1116" s="180">
        <v>651.27</v>
      </c>
      <c r="AF1116" s="148"/>
      <c r="AG1116" s="157"/>
      <c r="AH1116" s="157"/>
      <c r="AJ1116" s="166" t="s">
        <v>120</v>
      </c>
      <c r="AM1116" s="157"/>
      <c r="AQ1116" s="157"/>
      <c r="AS1116" s="157"/>
    </row>
    <row r="1117" spans="1:45" s="93" customFormat="1" ht="15" x14ac:dyDescent="0.25">
      <c r="A1117" s="158"/>
      <c r="B1117" s="159" t="s">
        <v>121</v>
      </c>
      <c r="C1117" s="160" t="s">
        <v>122</v>
      </c>
      <c r="D1117" s="160"/>
      <c r="E1117" s="160"/>
      <c r="F1117" s="161"/>
      <c r="G1117" s="162"/>
      <c r="H1117" s="162"/>
      <c r="I1117" s="162"/>
      <c r="J1117" s="163">
        <v>3.22</v>
      </c>
      <c r="K1117" s="162"/>
      <c r="L1117" s="163">
        <v>3.22</v>
      </c>
      <c r="M1117" s="164">
        <v>27.49</v>
      </c>
      <c r="N1117" s="180">
        <v>88.52</v>
      </c>
      <c r="AF1117" s="148"/>
      <c r="AG1117" s="157"/>
      <c r="AH1117" s="157"/>
      <c r="AJ1117" s="166" t="s">
        <v>122</v>
      </c>
      <c r="AM1117" s="157"/>
      <c r="AQ1117" s="157"/>
      <c r="AS1117" s="157"/>
    </row>
    <row r="1118" spans="1:45" s="93" customFormat="1" ht="15" x14ac:dyDescent="0.25">
      <c r="A1118" s="158"/>
      <c r="B1118" s="159" t="s">
        <v>139</v>
      </c>
      <c r="C1118" s="160" t="s">
        <v>145</v>
      </c>
      <c r="D1118" s="160"/>
      <c r="E1118" s="160"/>
      <c r="F1118" s="161"/>
      <c r="G1118" s="162"/>
      <c r="H1118" s="162"/>
      <c r="I1118" s="162"/>
      <c r="J1118" s="163">
        <v>32.85</v>
      </c>
      <c r="K1118" s="162"/>
      <c r="L1118" s="163">
        <v>32.85</v>
      </c>
      <c r="M1118" s="181">
        <v>8.1999999999999993</v>
      </c>
      <c r="N1118" s="180">
        <v>269.37</v>
      </c>
      <c r="AF1118" s="148"/>
      <c r="AG1118" s="157"/>
      <c r="AH1118" s="157"/>
      <c r="AJ1118" s="166" t="s">
        <v>145</v>
      </c>
      <c r="AM1118" s="157"/>
      <c r="AQ1118" s="157"/>
      <c r="AS1118" s="157"/>
    </row>
    <row r="1119" spans="1:45" s="93" customFormat="1" ht="15" x14ac:dyDescent="0.25">
      <c r="A1119" s="167"/>
      <c r="B1119" s="159"/>
      <c r="C1119" s="160" t="s">
        <v>123</v>
      </c>
      <c r="D1119" s="160"/>
      <c r="E1119" s="160"/>
      <c r="F1119" s="161" t="s">
        <v>124</v>
      </c>
      <c r="G1119" s="164">
        <v>0.45</v>
      </c>
      <c r="H1119" s="162"/>
      <c r="I1119" s="164">
        <v>0.45</v>
      </c>
      <c r="J1119" s="168"/>
      <c r="K1119" s="162"/>
      <c r="L1119" s="168"/>
      <c r="M1119" s="162"/>
      <c r="N1119" s="169"/>
      <c r="AF1119" s="148"/>
      <c r="AG1119" s="157"/>
      <c r="AH1119" s="157"/>
      <c r="AK1119" s="166" t="s">
        <v>123</v>
      </c>
      <c r="AM1119" s="157"/>
      <c r="AQ1119" s="157"/>
      <c r="AS1119" s="157"/>
    </row>
    <row r="1120" spans="1:45" s="93" customFormat="1" ht="15" x14ac:dyDescent="0.25">
      <c r="A1120" s="167"/>
      <c r="B1120" s="159"/>
      <c r="C1120" s="160" t="s">
        <v>125</v>
      </c>
      <c r="D1120" s="160"/>
      <c r="E1120" s="160"/>
      <c r="F1120" s="161" t="s">
        <v>124</v>
      </c>
      <c r="G1120" s="164">
        <v>0.32</v>
      </c>
      <c r="H1120" s="162"/>
      <c r="I1120" s="164">
        <v>0.32</v>
      </c>
      <c r="J1120" s="168"/>
      <c r="K1120" s="162"/>
      <c r="L1120" s="168"/>
      <c r="M1120" s="162"/>
      <c r="N1120" s="169"/>
      <c r="AF1120" s="148"/>
      <c r="AG1120" s="157"/>
      <c r="AH1120" s="157"/>
      <c r="AK1120" s="166" t="s">
        <v>125</v>
      </c>
      <c r="AM1120" s="157"/>
      <c r="AQ1120" s="157"/>
      <c r="AS1120" s="157"/>
    </row>
    <row r="1121" spans="1:45" s="93" customFormat="1" ht="15" x14ac:dyDescent="0.25">
      <c r="A1121" s="158"/>
      <c r="B1121" s="159"/>
      <c r="C1121" s="170" t="s">
        <v>126</v>
      </c>
      <c r="D1121" s="170"/>
      <c r="E1121" s="170"/>
      <c r="F1121" s="171"/>
      <c r="G1121" s="172"/>
      <c r="H1121" s="172"/>
      <c r="I1121" s="172"/>
      <c r="J1121" s="173">
        <v>96.3</v>
      </c>
      <c r="K1121" s="172"/>
      <c r="L1121" s="173">
        <v>96.3</v>
      </c>
      <c r="M1121" s="172"/>
      <c r="N1121" s="174">
        <v>1025.3800000000001</v>
      </c>
      <c r="AF1121" s="148"/>
      <c r="AG1121" s="157"/>
      <c r="AH1121" s="157"/>
      <c r="AL1121" s="166" t="s">
        <v>126</v>
      </c>
      <c r="AM1121" s="157"/>
      <c r="AQ1121" s="157"/>
      <c r="AS1121" s="157"/>
    </row>
    <row r="1122" spans="1:45" s="93" customFormat="1" ht="15" x14ac:dyDescent="0.25">
      <c r="A1122" s="167"/>
      <c r="B1122" s="159"/>
      <c r="C1122" s="160" t="s">
        <v>127</v>
      </c>
      <c r="D1122" s="160"/>
      <c r="E1122" s="160"/>
      <c r="F1122" s="161"/>
      <c r="G1122" s="162"/>
      <c r="H1122" s="162"/>
      <c r="I1122" s="162"/>
      <c r="J1122" s="168"/>
      <c r="K1122" s="162"/>
      <c r="L1122" s="163">
        <v>7.03</v>
      </c>
      <c r="M1122" s="162"/>
      <c r="N1122" s="180">
        <v>193.26</v>
      </c>
      <c r="AF1122" s="148"/>
      <c r="AG1122" s="157"/>
      <c r="AH1122" s="157"/>
      <c r="AK1122" s="166" t="s">
        <v>127</v>
      </c>
      <c r="AM1122" s="157"/>
      <c r="AQ1122" s="157"/>
      <c r="AS1122" s="157"/>
    </row>
    <row r="1123" spans="1:45" s="93" customFormat="1" ht="22.5" x14ac:dyDescent="0.25">
      <c r="A1123" s="167"/>
      <c r="B1123" s="159" t="s">
        <v>128</v>
      </c>
      <c r="C1123" s="160" t="s">
        <v>129</v>
      </c>
      <c r="D1123" s="160"/>
      <c r="E1123" s="160"/>
      <c r="F1123" s="161" t="s">
        <v>130</v>
      </c>
      <c r="G1123" s="175">
        <v>103</v>
      </c>
      <c r="H1123" s="162"/>
      <c r="I1123" s="175">
        <v>103</v>
      </c>
      <c r="J1123" s="168"/>
      <c r="K1123" s="162"/>
      <c r="L1123" s="163">
        <v>7.24</v>
      </c>
      <c r="M1123" s="162"/>
      <c r="N1123" s="180">
        <v>199.06</v>
      </c>
      <c r="AF1123" s="148"/>
      <c r="AG1123" s="157"/>
      <c r="AH1123" s="157"/>
      <c r="AK1123" s="166" t="s">
        <v>129</v>
      </c>
      <c r="AM1123" s="157"/>
      <c r="AQ1123" s="157"/>
      <c r="AS1123" s="157"/>
    </row>
    <row r="1124" spans="1:45" s="93" customFormat="1" ht="22.5" x14ac:dyDescent="0.25">
      <c r="A1124" s="167"/>
      <c r="B1124" s="159" t="s">
        <v>131</v>
      </c>
      <c r="C1124" s="160" t="s">
        <v>132</v>
      </c>
      <c r="D1124" s="160"/>
      <c r="E1124" s="160"/>
      <c r="F1124" s="161" t="s">
        <v>130</v>
      </c>
      <c r="G1124" s="175">
        <v>60</v>
      </c>
      <c r="H1124" s="162"/>
      <c r="I1124" s="175">
        <v>60</v>
      </c>
      <c r="J1124" s="168"/>
      <c r="K1124" s="162"/>
      <c r="L1124" s="163">
        <v>4.22</v>
      </c>
      <c r="M1124" s="162"/>
      <c r="N1124" s="180">
        <v>115.96</v>
      </c>
      <c r="AF1124" s="148"/>
      <c r="AG1124" s="157"/>
      <c r="AH1124" s="157"/>
      <c r="AK1124" s="166" t="s">
        <v>132</v>
      </c>
      <c r="AM1124" s="157"/>
      <c r="AQ1124" s="157"/>
      <c r="AS1124" s="157"/>
    </row>
    <row r="1125" spans="1:45" s="93" customFormat="1" ht="15" x14ac:dyDescent="0.25">
      <c r="A1125" s="176"/>
      <c r="B1125" s="177"/>
      <c r="C1125" s="151" t="s">
        <v>133</v>
      </c>
      <c r="D1125" s="151"/>
      <c r="E1125" s="151"/>
      <c r="F1125" s="152"/>
      <c r="G1125" s="153"/>
      <c r="H1125" s="153"/>
      <c r="I1125" s="153"/>
      <c r="J1125" s="155"/>
      <c r="K1125" s="153"/>
      <c r="L1125" s="178">
        <v>107.76</v>
      </c>
      <c r="M1125" s="172"/>
      <c r="N1125" s="179">
        <v>1340.4</v>
      </c>
      <c r="AF1125" s="148"/>
      <c r="AG1125" s="157"/>
      <c r="AH1125" s="157"/>
      <c r="AM1125" s="157" t="s">
        <v>133</v>
      </c>
      <c r="AQ1125" s="157"/>
      <c r="AS1125" s="157"/>
    </row>
    <row r="1126" spans="1:45" s="93" customFormat="1" ht="23.25" x14ac:dyDescent="0.25">
      <c r="A1126" s="149" t="s">
        <v>609</v>
      </c>
      <c r="B1126" s="150" t="s">
        <v>428</v>
      </c>
      <c r="C1126" s="151" t="s">
        <v>429</v>
      </c>
      <c r="D1126" s="151"/>
      <c r="E1126" s="151"/>
      <c r="F1126" s="152" t="s">
        <v>230</v>
      </c>
      <c r="G1126" s="153"/>
      <c r="H1126" s="153"/>
      <c r="I1126" s="196">
        <v>-5.0000000000000001E-3</v>
      </c>
      <c r="J1126" s="192">
        <v>6508.75</v>
      </c>
      <c r="K1126" s="153"/>
      <c r="L1126" s="178">
        <v>-32.54</v>
      </c>
      <c r="M1126" s="193">
        <v>8.1999999999999993</v>
      </c>
      <c r="N1126" s="195">
        <v>-266.83</v>
      </c>
      <c r="AF1126" s="148"/>
      <c r="AG1126" s="157"/>
      <c r="AH1126" s="157" t="s">
        <v>429</v>
      </c>
      <c r="AM1126" s="157"/>
      <c r="AQ1126" s="157"/>
      <c r="AS1126" s="157"/>
    </row>
    <row r="1127" spans="1:45" s="93" customFormat="1" ht="15" x14ac:dyDescent="0.25">
      <c r="A1127" s="176"/>
      <c r="B1127" s="177"/>
      <c r="C1127" s="160" t="s">
        <v>231</v>
      </c>
      <c r="D1127" s="160"/>
      <c r="E1127" s="160"/>
      <c r="F1127" s="160"/>
      <c r="G1127" s="160"/>
      <c r="H1127" s="160"/>
      <c r="I1127" s="160"/>
      <c r="J1127" s="160"/>
      <c r="K1127" s="160"/>
      <c r="L1127" s="160"/>
      <c r="M1127" s="160"/>
      <c r="N1127" s="191"/>
      <c r="AF1127" s="148"/>
      <c r="AG1127" s="157"/>
      <c r="AH1127" s="157"/>
      <c r="AM1127" s="157"/>
      <c r="AN1127" s="166" t="s">
        <v>231</v>
      </c>
      <c r="AQ1127" s="157"/>
      <c r="AS1127" s="157"/>
    </row>
    <row r="1128" spans="1:45" s="93" customFormat="1" ht="15" x14ac:dyDescent="0.25">
      <c r="A1128" s="176"/>
      <c r="B1128" s="177"/>
      <c r="C1128" s="151" t="s">
        <v>133</v>
      </c>
      <c r="D1128" s="151"/>
      <c r="E1128" s="151"/>
      <c r="F1128" s="152"/>
      <c r="G1128" s="153"/>
      <c r="H1128" s="153"/>
      <c r="I1128" s="153"/>
      <c r="J1128" s="155"/>
      <c r="K1128" s="153"/>
      <c r="L1128" s="178">
        <v>-32.54</v>
      </c>
      <c r="M1128" s="172"/>
      <c r="N1128" s="195">
        <v>-266.83</v>
      </c>
      <c r="AF1128" s="148"/>
      <c r="AG1128" s="157"/>
      <c r="AH1128" s="157"/>
      <c r="AM1128" s="157" t="s">
        <v>133</v>
      </c>
      <c r="AQ1128" s="157"/>
      <c r="AS1128" s="157"/>
    </row>
    <row r="1129" spans="1:45" s="93" customFormat="1" ht="15" x14ac:dyDescent="0.25">
      <c r="A1129" s="149" t="s">
        <v>610</v>
      </c>
      <c r="B1129" s="150" t="s">
        <v>575</v>
      </c>
      <c r="C1129" s="151" t="s">
        <v>576</v>
      </c>
      <c r="D1129" s="151"/>
      <c r="E1129" s="151"/>
      <c r="F1129" s="152" t="s">
        <v>442</v>
      </c>
      <c r="G1129" s="153"/>
      <c r="H1129" s="153"/>
      <c r="I1129" s="194">
        <v>10.29</v>
      </c>
      <c r="J1129" s="178">
        <v>18.8</v>
      </c>
      <c r="K1129" s="153"/>
      <c r="L1129" s="178">
        <v>193.45</v>
      </c>
      <c r="M1129" s="193">
        <v>8.1999999999999993</v>
      </c>
      <c r="N1129" s="179">
        <v>1586.29</v>
      </c>
      <c r="AF1129" s="148"/>
      <c r="AG1129" s="157"/>
      <c r="AH1129" s="157" t="s">
        <v>576</v>
      </c>
      <c r="AM1129" s="157"/>
      <c r="AQ1129" s="157"/>
      <c r="AS1129" s="157"/>
    </row>
    <row r="1130" spans="1:45" s="93" customFormat="1" ht="15" x14ac:dyDescent="0.25">
      <c r="A1130" s="176"/>
      <c r="B1130" s="177"/>
      <c r="C1130" s="160" t="s">
        <v>226</v>
      </c>
      <c r="D1130" s="160"/>
      <c r="E1130" s="160"/>
      <c r="F1130" s="160"/>
      <c r="G1130" s="160"/>
      <c r="H1130" s="160"/>
      <c r="I1130" s="160"/>
      <c r="J1130" s="160"/>
      <c r="K1130" s="160"/>
      <c r="L1130" s="160"/>
      <c r="M1130" s="160"/>
      <c r="N1130" s="191"/>
      <c r="AF1130" s="148"/>
      <c r="AG1130" s="157"/>
      <c r="AH1130" s="157"/>
      <c r="AM1130" s="157"/>
      <c r="AN1130" s="166" t="s">
        <v>226</v>
      </c>
      <c r="AQ1130" s="157"/>
      <c r="AS1130" s="157"/>
    </row>
    <row r="1131" spans="1:45" s="93" customFormat="1" ht="15" x14ac:dyDescent="0.25">
      <c r="A1131" s="189"/>
      <c r="B1131" s="190"/>
      <c r="C1131" s="160" t="s">
        <v>602</v>
      </c>
      <c r="D1131" s="160"/>
      <c r="E1131" s="160"/>
      <c r="F1131" s="160"/>
      <c r="G1131" s="160"/>
      <c r="H1131" s="160"/>
      <c r="I1131" s="160"/>
      <c r="J1131" s="160"/>
      <c r="K1131" s="160"/>
      <c r="L1131" s="160"/>
      <c r="M1131" s="160"/>
      <c r="N1131" s="191"/>
      <c r="AF1131" s="148"/>
      <c r="AG1131" s="157"/>
      <c r="AH1131" s="157"/>
      <c r="AM1131" s="157"/>
      <c r="AP1131" s="166" t="s">
        <v>602</v>
      </c>
      <c r="AQ1131" s="157"/>
      <c r="AS1131" s="157"/>
    </row>
    <row r="1132" spans="1:45" s="93" customFormat="1" ht="15" x14ac:dyDescent="0.25">
      <c r="A1132" s="189"/>
      <c r="B1132" s="190"/>
      <c r="C1132" s="160" t="s">
        <v>578</v>
      </c>
      <c r="D1132" s="160"/>
      <c r="E1132" s="160"/>
      <c r="F1132" s="160"/>
      <c r="G1132" s="160"/>
      <c r="H1132" s="160"/>
      <c r="I1132" s="160"/>
      <c r="J1132" s="160"/>
      <c r="K1132" s="160"/>
      <c r="L1132" s="160"/>
      <c r="M1132" s="160"/>
      <c r="N1132" s="191"/>
      <c r="AF1132" s="148"/>
      <c r="AG1132" s="157"/>
      <c r="AH1132" s="157"/>
      <c r="AM1132" s="157"/>
      <c r="AO1132" s="166" t="s">
        <v>578</v>
      </c>
      <c r="AQ1132" s="157"/>
      <c r="AS1132" s="157"/>
    </row>
    <row r="1133" spans="1:45" s="93" customFormat="1" ht="15" x14ac:dyDescent="0.25">
      <c r="A1133" s="176"/>
      <c r="B1133" s="177"/>
      <c r="C1133" s="151" t="s">
        <v>133</v>
      </c>
      <c r="D1133" s="151"/>
      <c r="E1133" s="151"/>
      <c r="F1133" s="152"/>
      <c r="G1133" s="153"/>
      <c r="H1133" s="153"/>
      <c r="I1133" s="153"/>
      <c r="J1133" s="155"/>
      <c r="K1133" s="153"/>
      <c r="L1133" s="178">
        <v>193.45</v>
      </c>
      <c r="M1133" s="172"/>
      <c r="N1133" s="179">
        <v>1586.29</v>
      </c>
      <c r="AF1133" s="148"/>
      <c r="AG1133" s="157"/>
      <c r="AH1133" s="157"/>
      <c r="AM1133" s="157" t="s">
        <v>133</v>
      </c>
      <c r="AQ1133" s="157"/>
      <c r="AS1133" s="157"/>
    </row>
    <row r="1134" spans="1:45" s="93" customFormat="1" ht="15" x14ac:dyDescent="0.25">
      <c r="A1134" s="233" t="s">
        <v>611</v>
      </c>
      <c r="B1134" s="234"/>
      <c r="C1134" s="234"/>
      <c r="D1134" s="234"/>
      <c r="E1134" s="234"/>
      <c r="F1134" s="234"/>
      <c r="G1134" s="234"/>
      <c r="H1134" s="234"/>
      <c r="I1134" s="234"/>
      <c r="J1134" s="234"/>
      <c r="K1134" s="234"/>
      <c r="L1134" s="234"/>
      <c r="M1134" s="234"/>
      <c r="N1134" s="235"/>
      <c r="AF1134" s="148"/>
      <c r="AG1134" s="157" t="s">
        <v>611</v>
      </c>
      <c r="AH1134" s="157"/>
      <c r="AM1134" s="157"/>
      <c r="AQ1134" s="157"/>
      <c r="AS1134" s="157"/>
    </row>
    <row r="1135" spans="1:45" s="93" customFormat="1" ht="34.5" x14ac:dyDescent="0.25">
      <c r="A1135" s="149" t="s">
        <v>612</v>
      </c>
      <c r="B1135" s="150" t="s">
        <v>548</v>
      </c>
      <c r="C1135" s="151" t="s">
        <v>549</v>
      </c>
      <c r="D1135" s="151"/>
      <c r="E1135" s="151"/>
      <c r="F1135" s="152" t="s">
        <v>513</v>
      </c>
      <c r="G1135" s="153"/>
      <c r="H1135" s="153"/>
      <c r="I1135" s="196">
        <v>0.32400000000000001</v>
      </c>
      <c r="J1135" s="155"/>
      <c r="K1135" s="153"/>
      <c r="L1135" s="155"/>
      <c r="M1135" s="153"/>
      <c r="N1135" s="156"/>
      <c r="AF1135" s="148"/>
      <c r="AG1135" s="157"/>
      <c r="AH1135" s="157" t="s">
        <v>549</v>
      </c>
      <c r="AM1135" s="157"/>
      <c r="AQ1135" s="157"/>
      <c r="AS1135" s="157"/>
    </row>
    <row r="1136" spans="1:45" s="93" customFormat="1" ht="15" x14ac:dyDescent="0.25">
      <c r="A1136" s="189"/>
      <c r="B1136" s="190"/>
      <c r="C1136" s="160" t="s">
        <v>613</v>
      </c>
      <c r="D1136" s="160"/>
      <c r="E1136" s="160"/>
      <c r="F1136" s="160"/>
      <c r="G1136" s="160"/>
      <c r="H1136" s="160"/>
      <c r="I1136" s="160"/>
      <c r="J1136" s="160"/>
      <c r="K1136" s="160"/>
      <c r="L1136" s="160"/>
      <c r="M1136" s="160"/>
      <c r="N1136" s="191"/>
      <c r="AF1136" s="148"/>
      <c r="AG1136" s="157"/>
      <c r="AH1136" s="157"/>
      <c r="AM1136" s="157"/>
      <c r="AP1136" s="166" t="s">
        <v>613</v>
      </c>
      <c r="AQ1136" s="157"/>
      <c r="AS1136" s="157"/>
    </row>
    <row r="1137" spans="1:45" s="93" customFormat="1" ht="15" x14ac:dyDescent="0.25">
      <c r="A1137" s="158"/>
      <c r="B1137" s="159" t="s">
        <v>114</v>
      </c>
      <c r="C1137" s="160" t="s">
        <v>118</v>
      </c>
      <c r="D1137" s="160"/>
      <c r="E1137" s="160"/>
      <c r="F1137" s="161"/>
      <c r="G1137" s="162"/>
      <c r="H1137" s="162"/>
      <c r="I1137" s="162"/>
      <c r="J1137" s="242">
        <v>1201.2</v>
      </c>
      <c r="K1137" s="162"/>
      <c r="L1137" s="163">
        <v>389.19</v>
      </c>
      <c r="M1137" s="164">
        <v>27.49</v>
      </c>
      <c r="N1137" s="165">
        <v>10698.83</v>
      </c>
      <c r="AF1137" s="148"/>
      <c r="AG1137" s="157"/>
      <c r="AH1137" s="157"/>
      <c r="AJ1137" s="166" t="s">
        <v>118</v>
      </c>
      <c r="AM1137" s="157"/>
      <c r="AQ1137" s="157"/>
      <c r="AS1137" s="157"/>
    </row>
    <row r="1138" spans="1:45" s="93" customFormat="1" ht="15" x14ac:dyDescent="0.25">
      <c r="A1138" s="167"/>
      <c r="B1138" s="159"/>
      <c r="C1138" s="160" t="s">
        <v>123</v>
      </c>
      <c r="D1138" s="160"/>
      <c r="E1138" s="160"/>
      <c r="F1138" s="161" t="s">
        <v>124</v>
      </c>
      <c r="G1138" s="175">
        <v>154</v>
      </c>
      <c r="H1138" s="162"/>
      <c r="I1138" s="188">
        <v>49.896000000000001</v>
      </c>
      <c r="J1138" s="168"/>
      <c r="K1138" s="162"/>
      <c r="L1138" s="168"/>
      <c r="M1138" s="162"/>
      <c r="N1138" s="169"/>
      <c r="AF1138" s="148"/>
      <c r="AG1138" s="157"/>
      <c r="AH1138" s="157"/>
      <c r="AK1138" s="166" t="s">
        <v>123</v>
      </c>
      <c r="AM1138" s="157"/>
      <c r="AQ1138" s="157"/>
      <c r="AS1138" s="157"/>
    </row>
    <row r="1139" spans="1:45" s="93" customFormat="1" ht="15" x14ac:dyDescent="0.25">
      <c r="A1139" s="158"/>
      <c r="B1139" s="159"/>
      <c r="C1139" s="170" t="s">
        <v>126</v>
      </c>
      <c r="D1139" s="170"/>
      <c r="E1139" s="170"/>
      <c r="F1139" s="171"/>
      <c r="G1139" s="172"/>
      <c r="H1139" s="172"/>
      <c r="I1139" s="172"/>
      <c r="J1139" s="243">
        <v>1201.2</v>
      </c>
      <c r="K1139" s="172"/>
      <c r="L1139" s="173">
        <v>389.19</v>
      </c>
      <c r="M1139" s="172"/>
      <c r="N1139" s="174">
        <v>10698.83</v>
      </c>
      <c r="AF1139" s="148"/>
      <c r="AG1139" s="157"/>
      <c r="AH1139" s="157"/>
      <c r="AL1139" s="166" t="s">
        <v>126</v>
      </c>
      <c r="AM1139" s="157"/>
      <c r="AQ1139" s="157"/>
      <c r="AS1139" s="157"/>
    </row>
    <row r="1140" spans="1:45" s="93" customFormat="1" ht="15" x14ac:dyDescent="0.25">
      <c r="A1140" s="167"/>
      <c r="B1140" s="159"/>
      <c r="C1140" s="160" t="s">
        <v>127</v>
      </c>
      <c r="D1140" s="160"/>
      <c r="E1140" s="160"/>
      <c r="F1140" s="161"/>
      <c r="G1140" s="162"/>
      <c r="H1140" s="162"/>
      <c r="I1140" s="162"/>
      <c r="J1140" s="168"/>
      <c r="K1140" s="162"/>
      <c r="L1140" s="163">
        <v>389.19</v>
      </c>
      <c r="M1140" s="162"/>
      <c r="N1140" s="165">
        <v>10698.83</v>
      </c>
      <c r="AF1140" s="148"/>
      <c r="AG1140" s="157"/>
      <c r="AH1140" s="157"/>
      <c r="AK1140" s="166" t="s">
        <v>127</v>
      </c>
      <c r="AM1140" s="157"/>
      <c r="AQ1140" s="157"/>
      <c r="AS1140" s="157"/>
    </row>
    <row r="1141" spans="1:45" s="93" customFormat="1" ht="23.25" x14ac:dyDescent="0.25">
      <c r="A1141" s="167"/>
      <c r="B1141" s="159" t="s">
        <v>551</v>
      </c>
      <c r="C1141" s="160" t="s">
        <v>552</v>
      </c>
      <c r="D1141" s="160"/>
      <c r="E1141" s="160"/>
      <c r="F1141" s="161" t="s">
        <v>130</v>
      </c>
      <c r="G1141" s="175">
        <v>89</v>
      </c>
      <c r="H1141" s="162"/>
      <c r="I1141" s="175">
        <v>89</v>
      </c>
      <c r="J1141" s="168"/>
      <c r="K1141" s="162"/>
      <c r="L1141" s="163">
        <v>346.38</v>
      </c>
      <c r="M1141" s="162"/>
      <c r="N1141" s="165">
        <v>9521.9599999999991</v>
      </c>
      <c r="AF1141" s="148"/>
      <c r="AG1141" s="157"/>
      <c r="AH1141" s="157"/>
      <c r="AK1141" s="166" t="s">
        <v>552</v>
      </c>
      <c r="AM1141" s="157"/>
      <c r="AQ1141" s="157"/>
      <c r="AS1141" s="157"/>
    </row>
    <row r="1142" spans="1:45" s="93" customFormat="1" ht="23.25" x14ac:dyDescent="0.25">
      <c r="A1142" s="167"/>
      <c r="B1142" s="159" t="s">
        <v>553</v>
      </c>
      <c r="C1142" s="160" t="s">
        <v>554</v>
      </c>
      <c r="D1142" s="160"/>
      <c r="E1142" s="160"/>
      <c r="F1142" s="161" t="s">
        <v>130</v>
      </c>
      <c r="G1142" s="175">
        <v>40</v>
      </c>
      <c r="H1142" s="162"/>
      <c r="I1142" s="175">
        <v>40</v>
      </c>
      <c r="J1142" s="168"/>
      <c r="K1142" s="162"/>
      <c r="L1142" s="163">
        <v>155.68</v>
      </c>
      <c r="M1142" s="162"/>
      <c r="N1142" s="165">
        <v>4279.53</v>
      </c>
      <c r="AF1142" s="148"/>
      <c r="AG1142" s="157"/>
      <c r="AH1142" s="157"/>
      <c r="AK1142" s="166" t="s">
        <v>554</v>
      </c>
      <c r="AM1142" s="157"/>
      <c r="AQ1142" s="157"/>
      <c r="AS1142" s="157"/>
    </row>
    <row r="1143" spans="1:45" s="93" customFormat="1" ht="15" x14ac:dyDescent="0.25">
      <c r="A1143" s="176"/>
      <c r="B1143" s="177"/>
      <c r="C1143" s="151" t="s">
        <v>133</v>
      </c>
      <c r="D1143" s="151"/>
      <c r="E1143" s="151"/>
      <c r="F1143" s="152"/>
      <c r="G1143" s="153"/>
      <c r="H1143" s="153"/>
      <c r="I1143" s="153"/>
      <c r="J1143" s="155"/>
      <c r="K1143" s="153"/>
      <c r="L1143" s="178">
        <v>891.25</v>
      </c>
      <c r="M1143" s="172"/>
      <c r="N1143" s="179">
        <v>24500.32</v>
      </c>
      <c r="AF1143" s="148"/>
      <c r="AG1143" s="157"/>
      <c r="AH1143" s="157"/>
      <c r="AM1143" s="157" t="s">
        <v>133</v>
      </c>
      <c r="AQ1143" s="157"/>
      <c r="AS1143" s="157"/>
    </row>
    <row r="1144" spans="1:45" s="93" customFormat="1" ht="23.25" x14ac:dyDescent="0.25">
      <c r="A1144" s="149" t="s">
        <v>614</v>
      </c>
      <c r="B1144" s="150" t="s">
        <v>556</v>
      </c>
      <c r="C1144" s="151" t="s">
        <v>557</v>
      </c>
      <c r="D1144" s="151"/>
      <c r="E1144" s="151"/>
      <c r="F1144" s="152" t="s">
        <v>513</v>
      </c>
      <c r="G1144" s="153"/>
      <c r="H1144" s="153"/>
      <c r="I1144" s="196">
        <v>0.32400000000000001</v>
      </c>
      <c r="J1144" s="155"/>
      <c r="K1144" s="153"/>
      <c r="L1144" s="155"/>
      <c r="M1144" s="153"/>
      <c r="N1144" s="156"/>
      <c r="AF1144" s="148"/>
      <c r="AG1144" s="157"/>
      <c r="AH1144" s="157" t="s">
        <v>557</v>
      </c>
      <c r="AM1144" s="157"/>
      <c r="AQ1144" s="157"/>
      <c r="AS1144" s="157"/>
    </row>
    <row r="1145" spans="1:45" s="93" customFormat="1" ht="15" x14ac:dyDescent="0.25">
      <c r="A1145" s="189"/>
      <c r="B1145" s="190"/>
      <c r="C1145" s="160" t="s">
        <v>613</v>
      </c>
      <c r="D1145" s="160"/>
      <c r="E1145" s="160"/>
      <c r="F1145" s="160"/>
      <c r="G1145" s="160"/>
      <c r="H1145" s="160"/>
      <c r="I1145" s="160"/>
      <c r="J1145" s="160"/>
      <c r="K1145" s="160"/>
      <c r="L1145" s="160"/>
      <c r="M1145" s="160"/>
      <c r="N1145" s="191"/>
      <c r="AF1145" s="148"/>
      <c r="AG1145" s="157"/>
      <c r="AH1145" s="157"/>
      <c r="AM1145" s="157"/>
      <c r="AP1145" s="166" t="s">
        <v>613</v>
      </c>
      <c r="AQ1145" s="157"/>
      <c r="AS1145" s="157"/>
    </row>
    <row r="1146" spans="1:45" s="93" customFormat="1" ht="15" x14ac:dyDescent="0.25">
      <c r="A1146" s="158"/>
      <c r="B1146" s="159" t="s">
        <v>114</v>
      </c>
      <c r="C1146" s="160" t="s">
        <v>118</v>
      </c>
      <c r="D1146" s="160"/>
      <c r="E1146" s="160"/>
      <c r="F1146" s="161"/>
      <c r="G1146" s="162"/>
      <c r="H1146" s="162"/>
      <c r="I1146" s="162"/>
      <c r="J1146" s="163">
        <v>663.75</v>
      </c>
      <c r="K1146" s="162"/>
      <c r="L1146" s="163">
        <v>215.06</v>
      </c>
      <c r="M1146" s="164">
        <v>27.49</v>
      </c>
      <c r="N1146" s="165">
        <v>5912</v>
      </c>
      <c r="AF1146" s="148"/>
      <c r="AG1146" s="157"/>
      <c r="AH1146" s="157"/>
      <c r="AJ1146" s="166" t="s">
        <v>118</v>
      </c>
      <c r="AM1146" s="157"/>
      <c r="AQ1146" s="157"/>
      <c r="AS1146" s="157"/>
    </row>
    <row r="1147" spans="1:45" s="93" customFormat="1" ht="15" x14ac:dyDescent="0.25">
      <c r="A1147" s="167"/>
      <c r="B1147" s="159"/>
      <c r="C1147" s="160" t="s">
        <v>123</v>
      </c>
      <c r="D1147" s="160"/>
      <c r="E1147" s="160"/>
      <c r="F1147" s="161" t="s">
        <v>124</v>
      </c>
      <c r="G1147" s="181">
        <v>88.5</v>
      </c>
      <c r="H1147" s="162"/>
      <c r="I1147" s="188">
        <v>28.673999999999999</v>
      </c>
      <c r="J1147" s="168"/>
      <c r="K1147" s="162"/>
      <c r="L1147" s="168"/>
      <c r="M1147" s="162"/>
      <c r="N1147" s="169"/>
      <c r="AF1147" s="148"/>
      <c r="AG1147" s="157"/>
      <c r="AH1147" s="157"/>
      <c r="AK1147" s="166" t="s">
        <v>123</v>
      </c>
      <c r="AM1147" s="157"/>
      <c r="AQ1147" s="157"/>
      <c r="AS1147" s="157"/>
    </row>
    <row r="1148" spans="1:45" s="93" customFormat="1" ht="15" x14ac:dyDescent="0.25">
      <c r="A1148" s="158"/>
      <c r="B1148" s="159"/>
      <c r="C1148" s="170" t="s">
        <v>126</v>
      </c>
      <c r="D1148" s="170"/>
      <c r="E1148" s="170"/>
      <c r="F1148" s="171"/>
      <c r="G1148" s="172"/>
      <c r="H1148" s="172"/>
      <c r="I1148" s="172"/>
      <c r="J1148" s="173">
        <v>663.75</v>
      </c>
      <c r="K1148" s="172"/>
      <c r="L1148" s="173">
        <v>215.06</v>
      </c>
      <c r="M1148" s="172"/>
      <c r="N1148" s="174">
        <v>5912</v>
      </c>
      <c r="AF1148" s="148"/>
      <c r="AG1148" s="157"/>
      <c r="AH1148" s="157"/>
      <c r="AL1148" s="166" t="s">
        <v>126</v>
      </c>
      <c r="AM1148" s="157"/>
      <c r="AQ1148" s="157"/>
      <c r="AS1148" s="157"/>
    </row>
    <row r="1149" spans="1:45" s="93" customFormat="1" ht="15" x14ac:dyDescent="0.25">
      <c r="A1149" s="167"/>
      <c r="B1149" s="159"/>
      <c r="C1149" s="160" t="s">
        <v>127</v>
      </c>
      <c r="D1149" s="160"/>
      <c r="E1149" s="160"/>
      <c r="F1149" s="161"/>
      <c r="G1149" s="162"/>
      <c r="H1149" s="162"/>
      <c r="I1149" s="162"/>
      <c r="J1149" s="168"/>
      <c r="K1149" s="162"/>
      <c r="L1149" s="163">
        <v>215.06</v>
      </c>
      <c r="M1149" s="162"/>
      <c r="N1149" s="165">
        <v>5912</v>
      </c>
      <c r="AF1149" s="148"/>
      <c r="AG1149" s="157"/>
      <c r="AH1149" s="157"/>
      <c r="AK1149" s="166" t="s">
        <v>127</v>
      </c>
      <c r="AM1149" s="157"/>
      <c r="AQ1149" s="157"/>
      <c r="AS1149" s="157"/>
    </row>
    <row r="1150" spans="1:45" s="93" customFormat="1" ht="23.25" x14ac:dyDescent="0.25">
      <c r="A1150" s="167"/>
      <c r="B1150" s="159" t="s">
        <v>551</v>
      </c>
      <c r="C1150" s="160" t="s">
        <v>552</v>
      </c>
      <c r="D1150" s="160"/>
      <c r="E1150" s="160"/>
      <c r="F1150" s="161" t="s">
        <v>130</v>
      </c>
      <c r="G1150" s="175">
        <v>89</v>
      </c>
      <c r="H1150" s="162"/>
      <c r="I1150" s="175">
        <v>89</v>
      </c>
      <c r="J1150" s="168"/>
      <c r="K1150" s="162"/>
      <c r="L1150" s="163">
        <v>191.4</v>
      </c>
      <c r="M1150" s="162"/>
      <c r="N1150" s="165">
        <v>5261.68</v>
      </c>
      <c r="AF1150" s="148"/>
      <c r="AG1150" s="157"/>
      <c r="AH1150" s="157"/>
      <c r="AK1150" s="166" t="s">
        <v>552</v>
      </c>
      <c r="AM1150" s="157"/>
      <c r="AQ1150" s="157"/>
      <c r="AS1150" s="157"/>
    </row>
    <row r="1151" spans="1:45" s="93" customFormat="1" ht="23.25" x14ac:dyDescent="0.25">
      <c r="A1151" s="167"/>
      <c r="B1151" s="159" t="s">
        <v>553</v>
      </c>
      <c r="C1151" s="160" t="s">
        <v>554</v>
      </c>
      <c r="D1151" s="160"/>
      <c r="E1151" s="160"/>
      <c r="F1151" s="161" t="s">
        <v>130</v>
      </c>
      <c r="G1151" s="175">
        <v>40</v>
      </c>
      <c r="H1151" s="162"/>
      <c r="I1151" s="175">
        <v>40</v>
      </c>
      <c r="J1151" s="168"/>
      <c r="K1151" s="162"/>
      <c r="L1151" s="163">
        <v>86.02</v>
      </c>
      <c r="M1151" s="162"/>
      <c r="N1151" s="165">
        <v>2364.8000000000002</v>
      </c>
      <c r="AF1151" s="148"/>
      <c r="AG1151" s="157"/>
      <c r="AH1151" s="157"/>
      <c r="AK1151" s="166" t="s">
        <v>554</v>
      </c>
      <c r="AM1151" s="157"/>
      <c r="AQ1151" s="157"/>
      <c r="AS1151" s="157"/>
    </row>
    <row r="1152" spans="1:45" s="93" customFormat="1" ht="15" x14ac:dyDescent="0.25">
      <c r="A1152" s="176"/>
      <c r="B1152" s="177"/>
      <c r="C1152" s="151" t="s">
        <v>133</v>
      </c>
      <c r="D1152" s="151"/>
      <c r="E1152" s="151"/>
      <c r="F1152" s="152"/>
      <c r="G1152" s="153"/>
      <c r="H1152" s="153"/>
      <c r="I1152" s="153"/>
      <c r="J1152" s="155"/>
      <c r="K1152" s="153"/>
      <c r="L1152" s="178">
        <v>492.48</v>
      </c>
      <c r="M1152" s="172"/>
      <c r="N1152" s="179">
        <v>13538.48</v>
      </c>
      <c r="AF1152" s="148"/>
      <c r="AG1152" s="157"/>
      <c r="AH1152" s="157"/>
      <c r="AM1152" s="157" t="s">
        <v>133</v>
      </c>
      <c r="AQ1152" s="157"/>
      <c r="AS1152" s="157"/>
    </row>
    <row r="1153" spans="1:45" s="93" customFormat="1" ht="34.5" x14ac:dyDescent="0.25">
      <c r="A1153" s="149" t="s">
        <v>615</v>
      </c>
      <c r="B1153" s="150" t="s">
        <v>559</v>
      </c>
      <c r="C1153" s="151" t="s">
        <v>560</v>
      </c>
      <c r="D1153" s="151"/>
      <c r="E1153" s="151"/>
      <c r="F1153" s="152" t="s">
        <v>561</v>
      </c>
      <c r="G1153" s="153"/>
      <c r="H1153" s="153"/>
      <c r="I1153" s="193">
        <v>0.6</v>
      </c>
      <c r="J1153" s="155"/>
      <c r="K1153" s="153"/>
      <c r="L1153" s="155"/>
      <c r="M1153" s="153"/>
      <c r="N1153" s="156"/>
      <c r="AF1153" s="148"/>
      <c r="AG1153" s="157"/>
      <c r="AH1153" s="157" t="s">
        <v>560</v>
      </c>
      <c r="AM1153" s="157"/>
      <c r="AQ1153" s="157"/>
      <c r="AS1153" s="157"/>
    </row>
    <row r="1154" spans="1:45" s="93" customFormat="1" ht="15" x14ac:dyDescent="0.25">
      <c r="A1154" s="189"/>
      <c r="B1154" s="190"/>
      <c r="C1154" s="160" t="s">
        <v>616</v>
      </c>
      <c r="D1154" s="160"/>
      <c r="E1154" s="160"/>
      <c r="F1154" s="160"/>
      <c r="G1154" s="160"/>
      <c r="H1154" s="160"/>
      <c r="I1154" s="160"/>
      <c r="J1154" s="160"/>
      <c r="K1154" s="160"/>
      <c r="L1154" s="160"/>
      <c r="M1154" s="160"/>
      <c r="N1154" s="191"/>
      <c r="AF1154" s="148"/>
      <c r="AG1154" s="157"/>
      <c r="AH1154" s="157"/>
      <c r="AM1154" s="157"/>
      <c r="AP1154" s="166" t="s">
        <v>616</v>
      </c>
      <c r="AQ1154" s="157"/>
      <c r="AS1154" s="157"/>
    </row>
    <row r="1155" spans="1:45" s="93" customFormat="1" ht="15" x14ac:dyDescent="0.25">
      <c r="A1155" s="158"/>
      <c r="B1155" s="159" t="s">
        <v>114</v>
      </c>
      <c r="C1155" s="160" t="s">
        <v>118</v>
      </c>
      <c r="D1155" s="160"/>
      <c r="E1155" s="160"/>
      <c r="F1155" s="161"/>
      <c r="G1155" s="162"/>
      <c r="H1155" s="162"/>
      <c r="I1155" s="162"/>
      <c r="J1155" s="163">
        <v>173.9</v>
      </c>
      <c r="K1155" s="162"/>
      <c r="L1155" s="163">
        <v>104.34</v>
      </c>
      <c r="M1155" s="164">
        <v>27.49</v>
      </c>
      <c r="N1155" s="165">
        <v>2868.31</v>
      </c>
      <c r="AF1155" s="148"/>
      <c r="AG1155" s="157"/>
      <c r="AH1155" s="157"/>
      <c r="AJ1155" s="166" t="s">
        <v>118</v>
      </c>
      <c r="AM1155" s="157"/>
      <c r="AQ1155" s="157"/>
      <c r="AS1155" s="157"/>
    </row>
    <row r="1156" spans="1:45" s="93" customFormat="1" ht="15" x14ac:dyDescent="0.25">
      <c r="A1156" s="158"/>
      <c r="B1156" s="159" t="s">
        <v>119</v>
      </c>
      <c r="C1156" s="160" t="s">
        <v>120</v>
      </c>
      <c r="D1156" s="160"/>
      <c r="E1156" s="160"/>
      <c r="F1156" s="161"/>
      <c r="G1156" s="162"/>
      <c r="H1156" s="162"/>
      <c r="I1156" s="162"/>
      <c r="J1156" s="163">
        <v>54.28</v>
      </c>
      <c r="K1156" s="162"/>
      <c r="L1156" s="163">
        <v>32.57</v>
      </c>
      <c r="M1156" s="164">
        <v>10.92</v>
      </c>
      <c r="N1156" s="180">
        <v>355.66</v>
      </c>
      <c r="AF1156" s="148"/>
      <c r="AG1156" s="157"/>
      <c r="AH1156" s="157"/>
      <c r="AJ1156" s="166" t="s">
        <v>120</v>
      </c>
      <c r="AM1156" s="157"/>
      <c r="AQ1156" s="157"/>
      <c r="AS1156" s="157"/>
    </row>
    <row r="1157" spans="1:45" s="93" customFormat="1" ht="15" x14ac:dyDescent="0.25">
      <c r="A1157" s="158"/>
      <c r="B1157" s="159" t="s">
        <v>121</v>
      </c>
      <c r="C1157" s="160" t="s">
        <v>122</v>
      </c>
      <c r="D1157" s="160"/>
      <c r="E1157" s="160"/>
      <c r="F1157" s="161"/>
      <c r="G1157" s="162"/>
      <c r="H1157" s="162"/>
      <c r="I1157" s="162"/>
      <c r="J1157" s="163">
        <v>4.2699999999999996</v>
      </c>
      <c r="K1157" s="162"/>
      <c r="L1157" s="163">
        <v>2.56</v>
      </c>
      <c r="M1157" s="164">
        <v>27.49</v>
      </c>
      <c r="N1157" s="180">
        <v>70.37</v>
      </c>
      <c r="AF1157" s="148"/>
      <c r="AG1157" s="157"/>
      <c r="AH1157" s="157"/>
      <c r="AJ1157" s="166" t="s">
        <v>122</v>
      </c>
      <c r="AM1157" s="157"/>
      <c r="AQ1157" s="157"/>
      <c r="AS1157" s="157"/>
    </row>
    <row r="1158" spans="1:45" s="93" customFormat="1" ht="15" x14ac:dyDescent="0.25">
      <c r="A1158" s="158"/>
      <c r="B1158" s="159" t="s">
        <v>139</v>
      </c>
      <c r="C1158" s="160" t="s">
        <v>145</v>
      </c>
      <c r="D1158" s="160"/>
      <c r="E1158" s="160"/>
      <c r="F1158" s="161"/>
      <c r="G1158" s="162"/>
      <c r="H1158" s="162"/>
      <c r="I1158" s="162"/>
      <c r="J1158" s="163">
        <v>608.39</v>
      </c>
      <c r="K1158" s="162"/>
      <c r="L1158" s="163">
        <v>365.03</v>
      </c>
      <c r="M1158" s="181">
        <v>8.1999999999999993</v>
      </c>
      <c r="N1158" s="165">
        <v>2993.25</v>
      </c>
      <c r="AF1158" s="148"/>
      <c r="AG1158" s="157"/>
      <c r="AH1158" s="157"/>
      <c r="AJ1158" s="166" t="s">
        <v>145</v>
      </c>
      <c r="AM1158" s="157"/>
      <c r="AQ1158" s="157"/>
      <c r="AS1158" s="157"/>
    </row>
    <row r="1159" spans="1:45" s="93" customFormat="1" ht="15" x14ac:dyDescent="0.25">
      <c r="A1159" s="167"/>
      <c r="B1159" s="159"/>
      <c r="C1159" s="160" t="s">
        <v>123</v>
      </c>
      <c r="D1159" s="160"/>
      <c r="E1159" s="160"/>
      <c r="F1159" s="161" t="s">
        <v>124</v>
      </c>
      <c r="G1159" s="181">
        <v>18.5</v>
      </c>
      <c r="H1159" s="162"/>
      <c r="I1159" s="181">
        <v>11.1</v>
      </c>
      <c r="J1159" s="168"/>
      <c r="K1159" s="162"/>
      <c r="L1159" s="168"/>
      <c r="M1159" s="162"/>
      <c r="N1159" s="169"/>
      <c r="AF1159" s="148"/>
      <c r="AG1159" s="157"/>
      <c r="AH1159" s="157"/>
      <c r="AK1159" s="166" t="s">
        <v>123</v>
      </c>
      <c r="AM1159" s="157"/>
      <c r="AQ1159" s="157"/>
      <c r="AS1159" s="157"/>
    </row>
    <row r="1160" spans="1:45" s="93" customFormat="1" ht="15" x14ac:dyDescent="0.25">
      <c r="A1160" s="167"/>
      <c r="B1160" s="159"/>
      <c r="C1160" s="160" t="s">
        <v>125</v>
      </c>
      <c r="D1160" s="160"/>
      <c r="E1160" s="160"/>
      <c r="F1160" s="161" t="s">
        <v>124</v>
      </c>
      <c r="G1160" s="164">
        <v>0.34</v>
      </c>
      <c r="H1160" s="162"/>
      <c r="I1160" s="188">
        <v>0.20399999999999999</v>
      </c>
      <c r="J1160" s="168"/>
      <c r="K1160" s="162"/>
      <c r="L1160" s="168"/>
      <c r="M1160" s="162"/>
      <c r="N1160" s="169"/>
      <c r="AF1160" s="148"/>
      <c r="AG1160" s="157"/>
      <c r="AH1160" s="157"/>
      <c r="AK1160" s="166" t="s">
        <v>125</v>
      </c>
      <c r="AM1160" s="157"/>
      <c r="AQ1160" s="157"/>
      <c r="AS1160" s="157"/>
    </row>
    <row r="1161" spans="1:45" s="93" customFormat="1" ht="15" x14ac:dyDescent="0.25">
      <c r="A1161" s="158"/>
      <c r="B1161" s="159"/>
      <c r="C1161" s="170" t="s">
        <v>126</v>
      </c>
      <c r="D1161" s="170"/>
      <c r="E1161" s="170"/>
      <c r="F1161" s="171"/>
      <c r="G1161" s="172"/>
      <c r="H1161" s="172"/>
      <c r="I1161" s="172"/>
      <c r="J1161" s="173">
        <v>836.57</v>
      </c>
      <c r="K1161" s="172"/>
      <c r="L1161" s="173">
        <v>501.94</v>
      </c>
      <c r="M1161" s="172"/>
      <c r="N1161" s="174">
        <v>6217.22</v>
      </c>
      <c r="AF1161" s="148"/>
      <c r="AG1161" s="157"/>
      <c r="AH1161" s="157"/>
      <c r="AL1161" s="166" t="s">
        <v>126</v>
      </c>
      <c r="AM1161" s="157"/>
      <c r="AQ1161" s="157"/>
      <c r="AS1161" s="157"/>
    </row>
    <row r="1162" spans="1:45" s="93" customFormat="1" ht="15" x14ac:dyDescent="0.25">
      <c r="A1162" s="167"/>
      <c r="B1162" s="159"/>
      <c r="C1162" s="160" t="s">
        <v>127</v>
      </c>
      <c r="D1162" s="160"/>
      <c r="E1162" s="160"/>
      <c r="F1162" s="161"/>
      <c r="G1162" s="162"/>
      <c r="H1162" s="162"/>
      <c r="I1162" s="162"/>
      <c r="J1162" s="168"/>
      <c r="K1162" s="162"/>
      <c r="L1162" s="163">
        <v>106.9</v>
      </c>
      <c r="M1162" s="162"/>
      <c r="N1162" s="165">
        <v>2938.68</v>
      </c>
      <c r="AF1162" s="148"/>
      <c r="AG1162" s="157"/>
      <c r="AH1162" s="157"/>
      <c r="AK1162" s="166" t="s">
        <v>127</v>
      </c>
      <c r="AM1162" s="157"/>
      <c r="AQ1162" s="157"/>
      <c r="AS1162" s="157"/>
    </row>
    <row r="1163" spans="1:45" s="93" customFormat="1" ht="23.25" x14ac:dyDescent="0.25">
      <c r="A1163" s="167"/>
      <c r="B1163" s="159" t="s">
        <v>563</v>
      </c>
      <c r="C1163" s="160" t="s">
        <v>564</v>
      </c>
      <c r="D1163" s="160"/>
      <c r="E1163" s="160"/>
      <c r="F1163" s="161" t="s">
        <v>130</v>
      </c>
      <c r="G1163" s="175">
        <v>97</v>
      </c>
      <c r="H1163" s="162"/>
      <c r="I1163" s="175">
        <v>97</v>
      </c>
      <c r="J1163" s="168"/>
      <c r="K1163" s="162"/>
      <c r="L1163" s="163">
        <v>103.69</v>
      </c>
      <c r="M1163" s="162"/>
      <c r="N1163" s="165">
        <v>2850.52</v>
      </c>
      <c r="AF1163" s="148"/>
      <c r="AG1163" s="157"/>
      <c r="AH1163" s="157"/>
      <c r="AK1163" s="166" t="s">
        <v>564</v>
      </c>
      <c r="AM1163" s="157"/>
      <c r="AQ1163" s="157"/>
      <c r="AS1163" s="157"/>
    </row>
    <row r="1164" spans="1:45" s="93" customFormat="1" ht="23.25" x14ac:dyDescent="0.25">
      <c r="A1164" s="167"/>
      <c r="B1164" s="159" t="s">
        <v>565</v>
      </c>
      <c r="C1164" s="160" t="s">
        <v>566</v>
      </c>
      <c r="D1164" s="160"/>
      <c r="E1164" s="160"/>
      <c r="F1164" s="161" t="s">
        <v>130</v>
      </c>
      <c r="G1164" s="175">
        <v>51</v>
      </c>
      <c r="H1164" s="162"/>
      <c r="I1164" s="175">
        <v>51</v>
      </c>
      <c r="J1164" s="168"/>
      <c r="K1164" s="162"/>
      <c r="L1164" s="163">
        <v>54.52</v>
      </c>
      <c r="M1164" s="162"/>
      <c r="N1164" s="165">
        <v>1498.73</v>
      </c>
      <c r="AF1164" s="148"/>
      <c r="AG1164" s="157"/>
      <c r="AH1164" s="157"/>
      <c r="AK1164" s="166" t="s">
        <v>566</v>
      </c>
      <c r="AM1164" s="157"/>
      <c r="AQ1164" s="157"/>
      <c r="AS1164" s="157"/>
    </row>
    <row r="1165" spans="1:45" s="93" customFormat="1" ht="15" x14ac:dyDescent="0.25">
      <c r="A1165" s="176"/>
      <c r="B1165" s="177"/>
      <c r="C1165" s="151" t="s">
        <v>133</v>
      </c>
      <c r="D1165" s="151"/>
      <c r="E1165" s="151"/>
      <c r="F1165" s="152"/>
      <c r="G1165" s="153"/>
      <c r="H1165" s="153"/>
      <c r="I1165" s="153"/>
      <c r="J1165" s="155"/>
      <c r="K1165" s="153"/>
      <c r="L1165" s="178">
        <v>660.15</v>
      </c>
      <c r="M1165" s="172"/>
      <c r="N1165" s="179">
        <v>10566.47</v>
      </c>
      <c r="AF1165" s="148"/>
      <c r="AG1165" s="157"/>
      <c r="AH1165" s="157"/>
      <c r="AM1165" s="157" t="s">
        <v>133</v>
      </c>
      <c r="AQ1165" s="157"/>
      <c r="AS1165" s="157"/>
    </row>
    <row r="1166" spans="1:45" s="93" customFormat="1" ht="15" x14ac:dyDescent="0.25">
      <c r="A1166" s="149" t="s">
        <v>617</v>
      </c>
      <c r="B1166" s="150" t="s">
        <v>445</v>
      </c>
      <c r="C1166" s="151" t="s">
        <v>568</v>
      </c>
      <c r="D1166" s="151"/>
      <c r="E1166" s="151"/>
      <c r="F1166" s="152" t="s">
        <v>442</v>
      </c>
      <c r="G1166" s="153"/>
      <c r="H1166" s="153"/>
      <c r="I1166" s="193">
        <v>54.9</v>
      </c>
      <c r="J1166" s="178">
        <v>11.18</v>
      </c>
      <c r="K1166" s="153"/>
      <c r="L1166" s="178">
        <v>613.78</v>
      </c>
      <c r="M1166" s="193">
        <v>8.1999999999999993</v>
      </c>
      <c r="N1166" s="179">
        <v>5033</v>
      </c>
      <c r="AF1166" s="148"/>
      <c r="AG1166" s="157"/>
      <c r="AH1166" s="157" t="s">
        <v>568</v>
      </c>
      <c r="AM1166" s="157"/>
      <c r="AQ1166" s="157"/>
      <c r="AS1166" s="157"/>
    </row>
    <row r="1167" spans="1:45" s="93" customFormat="1" ht="15" x14ac:dyDescent="0.25">
      <c r="A1167" s="176"/>
      <c r="B1167" s="177"/>
      <c r="C1167" s="160" t="s">
        <v>226</v>
      </c>
      <c r="D1167" s="160"/>
      <c r="E1167" s="160"/>
      <c r="F1167" s="160"/>
      <c r="G1167" s="160"/>
      <c r="H1167" s="160"/>
      <c r="I1167" s="160"/>
      <c r="J1167" s="160"/>
      <c r="K1167" s="160"/>
      <c r="L1167" s="160"/>
      <c r="M1167" s="160"/>
      <c r="N1167" s="191"/>
      <c r="AF1167" s="148"/>
      <c r="AG1167" s="157"/>
      <c r="AH1167" s="157"/>
      <c r="AM1167" s="157"/>
      <c r="AN1167" s="166" t="s">
        <v>226</v>
      </c>
      <c r="AQ1167" s="157"/>
      <c r="AS1167" s="157"/>
    </row>
    <row r="1168" spans="1:45" s="93" customFormat="1" ht="15" x14ac:dyDescent="0.25">
      <c r="A1168" s="189"/>
      <c r="B1168" s="190"/>
      <c r="C1168" s="160" t="s">
        <v>618</v>
      </c>
      <c r="D1168" s="160"/>
      <c r="E1168" s="160"/>
      <c r="F1168" s="160"/>
      <c r="G1168" s="160"/>
      <c r="H1168" s="160"/>
      <c r="I1168" s="160"/>
      <c r="J1168" s="160"/>
      <c r="K1168" s="160"/>
      <c r="L1168" s="160"/>
      <c r="M1168" s="160"/>
      <c r="N1168" s="191"/>
      <c r="AF1168" s="148"/>
      <c r="AG1168" s="157"/>
      <c r="AH1168" s="157"/>
      <c r="AM1168" s="157"/>
      <c r="AP1168" s="166" t="s">
        <v>618</v>
      </c>
      <c r="AQ1168" s="157"/>
      <c r="AS1168" s="157"/>
    </row>
    <row r="1169" spans="1:45" s="93" customFormat="1" ht="15" x14ac:dyDescent="0.25">
      <c r="A1169" s="189"/>
      <c r="B1169" s="190"/>
      <c r="C1169" s="160" t="s">
        <v>448</v>
      </c>
      <c r="D1169" s="160"/>
      <c r="E1169" s="160"/>
      <c r="F1169" s="160"/>
      <c r="G1169" s="160"/>
      <c r="H1169" s="160"/>
      <c r="I1169" s="160"/>
      <c r="J1169" s="160"/>
      <c r="K1169" s="160"/>
      <c r="L1169" s="160"/>
      <c r="M1169" s="160"/>
      <c r="N1169" s="191"/>
      <c r="AF1169" s="148"/>
      <c r="AG1169" s="157"/>
      <c r="AH1169" s="157"/>
      <c r="AM1169" s="157"/>
      <c r="AO1169" s="166" t="s">
        <v>448</v>
      </c>
      <c r="AQ1169" s="157"/>
      <c r="AS1169" s="157"/>
    </row>
    <row r="1170" spans="1:45" s="93" customFormat="1" ht="15" x14ac:dyDescent="0.25">
      <c r="A1170" s="176"/>
      <c r="B1170" s="177"/>
      <c r="C1170" s="151" t="s">
        <v>133</v>
      </c>
      <c r="D1170" s="151"/>
      <c r="E1170" s="151"/>
      <c r="F1170" s="152"/>
      <c r="G1170" s="153"/>
      <c r="H1170" s="153"/>
      <c r="I1170" s="153"/>
      <c r="J1170" s="155"/>
      <c r="K1170" s="153"/>
      <c r="L1170" s="178">
        <v>613.78</v>
      </c>
      <c r="M1170" s="172"/>
      <c r="N1170" s="179">
        <v>5033</v>
      </c>
      <c r="AF1170" s="148"/>
      <c r="AG1170" s="157"/>
      <c r="AH1170" s="157"/>
      <c r="AM1170" s="157" t="s">
        <v>133</v>
      </c>
      <c r="AQ1170" s="157"/>
      <c r="AS1170" s="157"/>
    </row>
    <row r="1171" spans="1:45" s="93" customFormat="1" ht="23.25" x14ac:dyDescent="0.25">
      <c r="A1171" s="149" t="s">
        <v>619</v>
      </c>
      <c r="B1171" s="150" t="s">
        <v>571</v>
      </c>
      <c r="C1171" s="151" t="s">
        <v>572</v>
      </c>
      <c r="D1171" s="151"/>
      <c r="E1171" s="151"/>
      <c r="F1171" s="152" t="s">
        <v>117</v>
      </c>
      <c r="G1171" s="153"/>
      <c r="H1171" s="153"/>
      <c r="I1171" s="154">
        <v>3</v>
      </c>
      <c r="J1171" s="155"/>
      <c r="K1171" s="153"/>
      <c r="L1171" s="155"/>
      <c r="M1171" s="153"/>
      <c r="N1171" s="156"/>
      <c r="AF1171" s="148"/>
      <c r="AG1171" s="157"/>
      <c r="AH1171" s="157" t="s">
        <v>572</v>
      </c>
      <c r="AM1171" s="157"/>
      <c r="AQ1171" s="157"/>
      <c r="AS1171" s="157"/>
    </row>
    <row r="1172" spans="1:45" s="93" customFormat="1" ht="15" x14ac:dyDescent="0.25">
      <c r="A1172" s="158"/>
      <c r="B1172" s="159" t="s">
        <v>114</v>
      </c>
      <c r="C1172" s="160" t="s">
        <v>118</v>
      </c>
      <c r="D1172" s="160"/>
      <c r="E1172" s="160"/>
      <c r="F1172" s="161"/>
      <c r="G1172" s="162"/>
      <c r="H1172" s="162"/>
      <c r="I1172" s="162"/>
      <c r="J1172" s="163">
        <v>3.81</v>
      </c>
      <c r="K1172" s="162"/>
      <c r="L1172" s="163">
        <v>11.43</v>
      </c>
      <c r="M1172" s="164">
        <v>27.49</v>
      </c>
      <c r="N1172" s="180">
        <v>314.20999999999998</v>
      </c>
      <c r="AF1172" s="148"/>
      <c r="AG1172" s="157"/>
      <c r="AH1172" s="157"/>
      <c r="AJ1172" s="166" t="s">
        <v>118</v>
      </c>
      <c r="AM1172" s="157"/>
      <c r="AQ1172" s="157"/>
      <c r="AS1172" s="157"/>
    </row>
    <row r="1173" spans="1:45" s="93" customFormat="1" ht="15" x14ac:dyDescent="0.25">
      <c r="A1173" s="158"/>
      <c r="B1173" s="159" t="s">
        <v>119</v>
      </c>
      <c r="C1173" s="160" t="s">
        <v>120</v>
      </c>
      <c r="D1173" s="160"/>
      <c r="E1173" s="160"/>
      <c r="F1173" s="161"/>
      <c r="G1173" s="162"/>
      <c r="H1173" s="162"/>
      <c r="I1173" s="162"/>
      <c r="J1173" s="163">
        <v>59.64</v>
      </c>
      <c r="K1173" s="162"/>
      <c r="L1173" s="163">
        <v>178.92</v>
      </c>
      <c r="M1173" s="164">
        <v>10.92</v>
      </c>
      <c r="N1173" s="165">
        <v>1953.81</v>
      </c>
      <c r="AF1173" s="148"/>
      <c r="AG1173" s="157"/>
      <c r="AH1173" s="157"/>
      <c r="AJ1173" s="166" t="s">
        <v>120</v>
      </c>
      <c r="AM1173" s="157"/>
      <c r="AQ1173" s="157"/>
      <c r="AS1173" s="157"/>
    </row>
    <row r="1174" spans="1:45" s="93" customFormat="1" ht="15" x14ac:dyDescent="0.25">
      <c r="A1174" s="158"/>
      <c r="B1174" s="159" t="s">
        <v>121</v>
      </c>
      <c r="C1174" s="160" t="s">
        <v>122</v>
      </c>
      <c r="D1174" s="160"/>
      <c r="E1174" s="160"/>
      <c r="F1174" s="161"/>
      <c r="G1174" s="162"/>
      <c r="H1174" s="162"/>
      <c r="I1174" s="162"/>
      <c r="J1174" s="163">
        <v>3.22</v>
      </c>
      <c r="K1174" s="162"/>
      <c r="L1174" s="163">
        <v>9.66</v>
      </c>
      <c r="M1174" s="164">
        <v>27.49</v>
      </c>
      <c r="N1174" s="180">
        <v>265.55</v>
      </c>
      <c r="AF1174" s="148"/>
      <c r="AG1174" s="157"/>
      <c r="AH1174" s="157"/>
      <c r="AJ1174" s="166" t="s">
        <v>122</v>
      </c>
      <c r="AM1174" s="157"/>
      <c r="AQ1174" s="157"/>
      <c r="AS1174" s="157"/>
    </row>
    <row r="1175" spans="1:45" s="93" customFormat="1" ht="15" x14ac:dyDescent="0.25">
      <c r="A1175" s="158"/>
      <c r="B1175" s="159" t="s">
        <v>139</v>
      </c>
      <c r="C1175" s="160" t="s">
        <v>145</v>
      </c>
      <c r="D1175" s="160"/>
      <c r="E1175" s="160"/>
      <c r="F1175" s="161"/>
      <c r="G1175" s="162"/>
      <c r="H1175" s="162"/>
      <c r="I1175" s="162"/>
      <c r="J1175" s="163">
        <v>32.85</v>
      </c>
      <c r="K1175" s="162"/>
      <c r="L1175" s="163">
        <v>98.55</v>
      </c>
      <c r="M1175" s="181">
        <v>8.1999999999999993</v>
      </c>
      <c r="N1175" s="180">
        <v>808.11</v>
      </c>
      <c r="AF1175" s="148"/>
      <c r="AG1175" s="157"/>
      <c r="AH1175" s="157"/>
      <c r="AJ1175" s="166" t="s">
        <v>145</v>
      </c>
      <c r="AM1175" s="157"/>
      <c r="AQ1175" s="157"/>
      <c r="AS1175" s="157"/>
    </row>
    <row r="1176" spans="1:45" s="93" customFormat="1" ht="15" x14ac:dyDescent="0.25">
      <c r="A1176" s="167"/>
      <c r="B1176" s="159"/>
      <c r="C1176" s="160" t="s">
        <v>123</v>
      </c>
      <c r="D1176" s="160"/>
      <c r="E1176" s="160"/>
      <c r="F1176" s="161" t="s">
        <v>124</v>
      </c>
      <c r="G1176" s="164">
        <v>0.45</v>
      </c>
      <c r="H1176" s="162"/>
      <c r="I1176" s="164">
        <v>1.35</v>
      </c>
      <c r="J1176" s="168"/>
      <c r="K1176" s="162"/>
      <c r="L1176" s="168"/>
      <c r="M1176" s="162"/>
      <c r="N1176" s="169"/>
      <c r="AF1176" s="148"/>
      <c r="AG1176" s="157"/>
      <c r="AH1176" s="157"/>
      <c r="AK1176" s="166" t="s">
        <v>123</v>
      </c>
      <c r="AM1176" s="157"/>
      <c r="AQ1176" s="157"/>
      <c r="AS1176" s="157"/>
    </row>
    <row r="1177" spans="1:45" s="93" customFormat="1" ht="15" x14ac:dyDescent="0.25">
      <c r="A1177" s="167"/>
      <c r="B1177" s="159"/>
      <c r="C1177" s="160" t="s">
        <v>125</v>
      </c>
      <c r="D1177" s="160"/>
      <c r="E1177" s="160"/>
      <c r="F1177" s="161" t="s">
        <v>124</v>
      </c>
      <c r="G1177" s="164">
        <v>0.32</v>
      </c>
      <c r="H1177" s="162"/>
      <c r="I1177" s="164">
        <v>0.96</v>
      </c>
      <c r="J1177" s="168"/>
      <c r="K1177" s="162"/>
      <c r="L1177" s="168"/>
      <c r="M1177" s="162"/>
      <c r="N1177" s="169"/>
      <c r="AF1177" s="148"/>
      <c r="AG1177" s="157"/>
      <c r="AH1177" s="157"/>
      <c r="AK1177" s="166" t="s">
        <v>125</v>
      </c>
      <c r="AM1177" s="157"/>
      <c r="AQ1177" s="157"/>
      <c r="AS1177" s="157"/>
    </row>
    <row r="1178" spans="1:45" s="93" customFormat="1" ht="15" x14ac:dyDescent="0.25">
      <c r="A1178" s="158"/>
      <c r="B1178" s="159"/>
      <c r="C1178" s="170" t="s">
        <v>126</v>
      </c>
      <c r="D1178" s="170"/>
      <c r="E1178" s="170"/>
      <c r="F1178" s="171"/>
      <c r="G1178" s="172"/>
      <c r="H1178" s="172"/>
      <c r="I1178" s="172"/>
      <c r="J1178" s="173">
        <v>96.3</v>
      </c>
      <c r="K1178" s="172"/>
      <c r="L1178" s="173">
        <v>288.89999999999998</v>
      </c>
      <c r="M1178" s="172"/>
      <c r="N1178" s="174">
        <v>3076.13</v>
      </c>
      <c r="AF1178" s="148"/>
      <c r="AG1178" s="157"/>
      <c r="AH1178" s="157"/>
      <c r="AL1178" s="166" t="s">
        <v>126</v>
      </c>
      <c r="AM1178" s="157"/>
      <c r="AQ1178" s="157"/>
      <c r="AS1178" s="157"/>
    </row>
    <row r="1179" spans="1:45" s="93" customFormat="1" ht="15" x14ac:dyDescent="0.25">
      <c r="A1179" s="167"/>
      <c r="B1179" s="159"/>
      <c r="C1179" s="160" t="s">
        <v>127</v>
      </c>
      <c r="D1179" s="160"/>
      <c r="E1179" s="160"/>
      <c r="F1179" s="161"/>
      <c r="G1179" s="162"/>
      <c r="H1179" s="162"/>
      <c r="I1179" s="162"/>
      <c r="J1179" s="168"/>
      <c r="K1179" s="162"/>
      <c r="L1179" s="163">
        <v>21.09</v>
      </c>
      <c r="M1179" s="162"/>
      <c r="N1179" s="180">
        <v>579.76</v>
      </c>
      <c r="AF1179" s="148"/>
      <c r="AG1179" s="157"/>
      <c r="AH1179" s="157"/>
      <c r="AK1179" s="166" t="s">
        <v>127</v>
      </c>
      <c r="AM1179" s="157"/>
      <c r="AQ1179" s="157"/>
      <c r="AS1179" s="157"/>
    </row>
    <row r="1180" spans="1:45" s="93" customFormat="1" ht="22.5" x14ac:dyDescent="0.25">
      <c r="A1180" s="167"/>
      <c r="B1180" s="159" t="s">
        <v>128</v>
      </c>
      <c r="C1180" s="160" t="s">
        <v>129</v>
      </c>
      <c r="D1180" s="160"/>
      <c r="E1180" s="160"/>
      <c r="F1180" s="161" t="s">
        <v>130</v>
      </c>
      <c r="G1180" s="175">
        <v>103</v>
      </c>
      <c r="H1180" s="162"/>
      <c r="I1180" s="175">
        <v>103</v>
      </c>
      <c r="J1180" s="168"/>
      <c r="K1180" s="162"/>
      <c r="L1180" s="163">
        <v>21.72</v>
      </c>
      <c r="M1180" s="162"/>
      <c r="N1180" s="180">
        <v>597.15</v>
      </c>
      <c r="AF1180" s="148"/>
      <c r="AG1180" s="157"/>
      <c r="AH1180" s="157"/>
      <c r="AK1180" s="166" t="s">
        <v>129</v>
      </c>
      <c r="AM1180" s="157"/>
      <c r="AQ1180" s="157"/>
      <c r="AS1180" s="157"/>
    </row>
    <row r="1181" spans="1:45" s="93" customFormat="1" ht="22.5" x14ac:dyDescent="0.25">
      <c r="A1181" s="167"/>
      <c r="B1181" s="159" t="s">
        <v>131</v>
      </c>
      <c r="C1181" s="160" t="s">
        <v>132</v>
      </c>
      <c r="D1181" s="160"/>
      <c r="E1181" s="160"/>
      <c r="F1181" s="161" t="s">
        <v>130</v>
      </c>
      <c r="G1181" s="175">
        <v>60</v>
      </c>
      <c r="H1181" s="162"/>
      <c r="I1181" s="175">
        <v>60</v>
      </c>
      <c r="J1181" s="168"/>
      <c r="K1181" s="162"/>
      <c r="L1181" s="163">
        <v>12.65</v>
      </c>
      <c r="M1181" s="162"/>
      <c r="N1181" s="180">
        <v>347.86</v>
      </c>
      <c r="AF1181" s="148"/>
      <c r="AG1181" s="157"/>
      <c r="AH1181" s="157"/>
      <c r="AK1181" s="166" t="s">
        <v>132</v>
      </c>
      <c r="AM1181" s="157"/>
      <c r="AQ1181" s="157"/>
      <c r="AS1181" s="157"/>
    </row>
    <row r="1182" spans="1:45" s="93" customFormat="1" ht="15" x14ac:dyDescent="0.25">
      <c r="A1182" s="176"/>
      <c r="B1182" s="177"/>
      <c r="C1182" s="151" t="s">
        <v>133</v>
      </c>
      <c r="D1182" s="151"/>
      <c r="E1182" s="151"/>
      <c r="F1182" s="152"/>
      <c r="G1182" s="153"/>
      <c r="H1182" s="153"/>
      <c r="I1182" s="153"/>
      <c r="J1182" s="155"/>
      <c r="K1182" s="153"/>
      <c r="L1182" s="178">
        <v>323.27</v>
      </c>
      <c r="M1182" s="172"/>
      <c r="N1182" s="179">
        <v>4021.14</v>
      </c>
      <c r="AF1182" s="148"/>
      <c r="AG1182" s="157"/>
      <c r="AH1182" s="157"/>
      <c r="AM1182" s="157" t="s">
        <v>133</v>
      </c>
      <c r="AQ1182" s="157"/>
      <c r="AS1182" s="157"/>
    </row>
    <row r="1183" spans="1:45" s="93" customFormat="1" ht="23.25" x14ac:dyDescent="0.25">
      <c r="A1183" s="149" t="s">
        <v>620</v>
      </c>
      <c r="B1183" s="150" t="s">
        <v>428</v>
      </c>
      <c r="C1183" s="151" t="s">
        <v>429</v>
      </c>
      <c r="D1183" s="151"/>
      <c r="E1183" s="151"/>
      <c r="F1183" s="152" t="s">
        <v>230</v>
      </c>
      <c r="G1183" s="153"/>
      <c r="H1183" s="153"/>
      <c r="I1183" s="196">
        <v>-1.4999999999999999E-2</v>
      </c>
      <c r="J1183" s="192">
        <v>6508.75</v>
      </c>
      <c r="K1183" s="153"/>
      <c r="L1183" s="178">
        <v>-97.63</v>
      </c>
      <c r="M1183" s="193">
        <v>8.1999999999999993</v>
      </c>
      <c r="N1183" s="195">
        <v>-800.57</v>
      </c>
      <c r="AF1183" s="148"/>
      <c r="AG1183" s="157"/>
      <c r="AH1183" s="157" t="s">
        <v>429</v>
      </c>
      <c r="AM1183" s="157"/>
      <c r="AQ1183" s="157"/>
      <c r="AS1183" s="157"/>
    </row>
    <row r="1184" spans="1:45" s="93" customFormat="1" ht="15" x14ac:dyDescent="0.25">
      <c r="A1184" s="176"/>
      <c r="B1184" s="177"/>
      <c r="C1184" s="160" t="s">
        <v>231</v>
      </c>
      <c r="D1184" s="160"/>
      <c r="E1184" s="160"/>
      <c r="F1184" s="160"/>
      <c r="G1184" s="160"/>
      <c r="H1184" s="160"/>
      <c r="I1184" s="160"/>
      <c r="J1184" s="160"/>
      <c r="K1184" s="160"/>
      <c r="L1184" s="160"/>
      <c r="M1184" s="160"/>
      <c r="N1184" s="191"/>
      <c r="AF1184" s="148"/>
      <c r="AG1184" s="157"/>
      <c r="AH1184" s="157"/>
      <c r="AM1184" s="157"/>
      <c r="AN1184" s="166" t="s">
        <v>231</v>
      </c>
      <c r="AQ1184" s="157"/>
      <c r="AS1184" s="157"/>
    </row>
    <row r="1185" spans="1:45" s="93" customFormat="1" ht="15" x14ac:dyDescent="0.25">
      <c r="A1185" s="176"/>
      <c r="B1185" s="177"/>
      <c r="C1185" s="151" t="s">
        <v>133</v>
      </c>
      <c r="D1185" s="151"/>
      <c r="E1185" s="151"/>
      <c r="F1185" s="152"/>
      <c r="G1185" s="153"/>
      <c r="H1185" s="153"/>
      <c r="I1185" s="153"/>
      <c r="J1185" s="155"/>
      <c r="K1185" s="153"/>
      <c r="L1185" s="178">
        <v>-97.63</v>
      </c>
      <c r="M1185" s="172"/>
      <c r="N1185" s="195">
        <v>-800.57</v>
      </c>
      <c r="AF1185" s="148"/>
      <c r="AG1185" s="157"/>
      <c r="AH1185" s="157"/>
      <c r="AM1185" s="157" t="s">
        <v>133</v>
      </c>
      <c r="AQ1185" s="157"/>
      <c r="AS1185" s="157"/>
    </row>
    <row r="1186" spans="1:45" s="93" customFormat="1" ht="15" x14ac:dyDescent="0.25">
      <c r="A1186" s="149" t="s">
        <v>621</v>
      </c>
      <c r="B1186" s="150" t="s">
        <v>575</v>
      </c>
      <c r="C1186" s="151" t="s">
        <v>576</v>
      </c>
      <c r="D1186" s="151"/>
      <c r="E1186" s="151"/>
      <c r="F1186" s="152" t="s">
        <v>442</v>
      </c>
      <c r="G1186" s="153"/>
      <c r="H1186" s="153"/>
      <c r="I1186" s="194">
        <v>30.87</v>
      </c>
      <c r="J1186" s="178">
        <v>18.8</v>
      </c>
      <c r="K1186" s="153"/>
      <c r="L1186" s="178">
        <v>580.36</v>
      </c>
      <c r="M1186" s="193">
        <v>8.1999999999999993</v>
      </c>
      <c r="N1186" s="179">
        <v>4758.95</v>
      </c>
      <c r="AF1186" s="148"/>
      <c r="AG1186" s="157"/>
      <c r="AH1186" s="157" t="s">
        <v>576</v>
      </c>
      <c r="AM1186" s="157"/>
      <c r="AQ1186" s="157"/>
      <c r="AS1186" s="157"/>
    </row>
    <row r="1187" spans="1:45" s="93" customFormat="1" ht="15" x14ac:dyDescent="0.25">
      <c r="A1187" s="176"/>
      <c r="B1187" s="177"/>
      <c r="C1187" s="160" t="s">
        <v>226</v>
      </c>
      <c r="D1187" s="160"/>
      <c r="E1187" s="160"/>
      <c r="F1187" s="160"/>
      <c r="G1187" s="160"/>
      <c r="H1187" s="160"/>
      <c r="I1187" s="160"/>
      <c r="J1187" s="160"/>
      <c r="K1187" s="160"/>
      <c r="L1187" s="160"/>
      <c r="M1187" s="160"/>
      <c r="N1187" s="191"/>
      <c r="AF1187" s="148"/>
      <c r="AG1187" s="157"/>
      <c r="AH1187" s="157"/>
      <c r="AM1187" s="157"/>
      <c r="AN1187" s="166" t="s">
        <v>226</v>
      </c>
      <c r="AQ1187" s="157"/>
      <c r="AS1187" s="157"/>
    </row>
    <row r="1188" spans="1:45" s="93" customFormat="1" ht="15" x14ac:dyDescent="0.25">
      <c r="A1188" s="189"/>
      <c r="B1188" s="190"/>
      <c r="C1188" s="160" t="s">
        <v>590</v>
      </c>
      <c r="D1188" s="160"/>
      <c r="E1188" s="160"/>
      <c r="F1188" s="160"/>
      <c r="G1188" s="160"/>
      <c r="H1188" s="160"/>
      <c r="I1188" s="160"/>
      <c r="J1188" s="160"/>
      <c r="K1188" s="160"/>
      <c r="L1188" s="160"/>
      <c r="M1188" s="160"/>
      <c r="N1188" s="191"/>
      <c r="AF1188" s="148"/>
      <c r="AG1188" s="157"/>
      <c r="AH1188" s="157"/>
      <c r="AM1188" s="157"/>
      <c r="AP1188" s="166" t="s">
        <v>590</v>
      </c>
      <c r="AQ1188" s="157"/>
      <c r="AS1188" s="157"/>
    </row>
    <row r="1189" spans="1:45" s="93" customFormat="1" ht="15" x14ac:dyDescent="0.25">
      <c r="A1189" s="189"/>
      <c r="B1189" s="190"/>
      <c r="C1189" s="160" t="s">
        <v>578</v>
      </c>
      <c r="D1189" s="160"/>
      <c r="E1189" s="160"/>
      <c r="F1189" s="160"/>
      <c r="G1189" s="160"/>
      <c r="H1189" s="160"/>
      <c r="I1189" s="160"/>
      <c r="J1189" s="160"/>
      <c r="K1189" s="160"/>
      <c r="L1189" s="160"/>
      <c r="M1189" s="160"/>
      <c r="N1189" s="191"/>
      <c r="AF1189" s="148"/>
      <c r="AG1189" s="157"/>
      <c r="AH1189" s="157"/>
      <c r="AM1189" s="157"/>
      <c r="AO1189" s="166" t="s">
        <v>578</v>
      </c>
      <c r="AQ1189" s="157"/>
      <c r="AS1189" s="157"/>
    </row>
    <row r="1190" spans="1:45" s="93" customFormat="1" ht="15" x14ac:dyDescent="0.25">
      <c r="A1190" s="176"/>
      <c r="B1190" s="177"/>
      <c r="C1190" s="151" t="s">
        <v>133</v>
      </c>
      <c r="D1190" s="151"/>
      <c r="E1190" s="151"/>
      <c r="F1190" s="152"/>
      <c r="G1190" s="153"/>
      <c r="H1190" s="153"/>
      <c r="I1190" s="153"/>
      <c r="J1190" s="155"/>
      <c r="K1190" s="153"/>
      <c r="L1190" s="178">
        <v>580.36</v>
      </c>
      <c r="M1190" s="172"/>
      <c r="N1190" s="179">
        <v>4758.95</v>
      </c>
      <c r="AF1190" s="148"/>
      <c r="AG1190" s="157"/>
      <c r="AH1190" s="157"/>
      <c r="AM1190" s="157" t="s">
        <v>133</v>
      </c>
      <c r="AQ1190" s="157"/>
      <c r="AS1190" s="157"/>
    </row>
    <row r="1191" spans="1:45" s="93" customFormat="1" ht="15" x14ac:dyDescent="0.25">
      <c r="A1191" s="233" t="s">
        <v>622</v>
      </c>
      <c r="B1191" s="234"/>
      <c r="C1191" s="234"/>
      <c r="D1191" s="234"/>
      <c r="E1191" s="234"/>
      <c r="F1191" s="234"/>
      <c r="G1191" s="234"/>
      <c r="H1191" s="234"/>
      <c r="I1191" s="234"/>
      <c r="J1191" s="234"/>
      <c r="K1191" s="234"/>
      <c r="L1191" s="234"/>
      <c r="M1191" s="234"/>
      <c r="N1191" s="235"/>
      <c r="AF1191" s="148"/>
      <c r="AG1191" s="157" t="s">
        <v>622</v>
      </c>
      <c r="AH1191" s="157"/>
      <c r="AM1191" s="157"/>
      <c r="AQ1191" s="157"/>
      <c r="AS1191" s="157"/>
    </row>
    <row r="1192" spans="1:45" s="93" customFormat="1" ht="34.5" x14ac:dyDescent="0.25">
      <c r="A1192" s="149" t="s">
        <v>623</v>
      </c>
      <c r="B1192" s="150" t="s">
        <v>548</v>
      </c>
      <c r="C1192" s="151" t="s">
        <v>549</v>
      </c>
      <c r="D1192" s="151"/>
      <c r="E1192" s="151"/>
      <c r="F1192" s="152" t="s">
        <v>513</v>
      </c>
      <c r="G1192" s="153"/>
      <c r="H1192" s="153"/>
      <c r="I1192" s="237">
        <v>4.6800000000000001E-2</v>
      </c>
      <c r="J1192" s="155"/>
      <c r="K1192" s="153"/>
      <c r="L1192" s="155"/>
      <c r="M1192" s="153"/>
      <c r="N1192" s="156"/>
      <c r="AF1192" s="148"/>
      <c r="AG1192" s="157"/>
      <c r="AH1192" s="157" t="s">
        <v>549</v>
      </c>
      <c r="AM1192" s="157"/>
      <c r="AQ1192" s="157"/>
      <c r="AS1192" s="157"/>
    </row>
    <row r="1193" spans="1:45" s="93" customFormat="1" ht="15" x14ac:dyDescent="0.25">
      <c r="A1193" s="189"/>
      <c r="B1193" s="190"/>
      <c r="C1193" s="160" t="s">
        <v>624</v>
      </c>
      <c r="D1193" s="160"/>
      <c r="E1193" s="160"/>
      <c r="F1193" s="160"/>
      <c r="G1193" s="160"/>
      <c r="H1193" s="160"/>
      <c r="I1193" s="160"/>
      <c r="J1193" s="160"/>
      <c r="K1193" s="160"/>
      <c r="L1193" s="160"/>
      <c r="M1193" s="160"/>
      <c r="N1193" s="191"/>
      <c r="AF1193" s="148"/>
      <c r="AG1193" s="157"/>
      <c r="AH1193" s="157"/>
      <c r="AM1193" s="157"/>
      <c r="AP1193" s="166" t="s">
        <v>624</v>
      </c>
      <c r="AQ1193" s="157"/>
      <c r="AS1193" s="157"/>
    </row>
    <row r="1194" spans="1:45" s="93" customFormat="1" ht="15" x14ac:dyDescent="0.25">
      <c r="A1194" s="158"/>
      <c r="B1194" s="159" t="s">
        <v>114</v>
      </c>
      <c r="C1194" s="160" t="s">
        <v>118</v>
      </c>
      <c r="D1194" s="160"/>
      <c r="E1194" s="160"/>
      <c r="F1194" s="161"/>
      <c r="G1194" s="162"/>
      <c r="H1194" s="162"/>
      <c r="I1194" s="162"/>
      <c r="J1194" s="242">
        <v>1201.2</v>
      </c>
      <c r="K1194" s="162"/>
      <c r="L1194" s="163">
        <v>56.22</v>
      </c>
      <c r="M1194" s="164">
        <v>27.49</v>
      </c>
      <c r="N1194" s="165">
        <v>1545.49</v>
      </c>
      <c r="AF1194" s="148"/>
      <c r="AG1194" s="157"/>
      <c r="AH1194" s="157"/>
      <c r="AJ1194" s="166" t="s">
        <v>118</v>
      </c>
      <c r="AM1194" s="157"/>
      <c r="AQ1194" s="157"/>
      <c r="AS1194" s="157"/>
    </row>
    <row r="1195" spans="1:45" s="93" customFormat="1" ht="15" x14ac:dyDescent="0.25">
      <c r="A1195" s="167"/>
      <c r="B1195" s="159"/>
      <c r="C1195" s="160" t="s">
        <v>123</v>
      </c>
      <c r="D1195" s="160"/>
      <c r="E1195" s="160"/>
      <c r="F1195" s="161" t="s">
        <v>124</v>
      </c>
      <c r="G1195" s="175">
        <v>154</v>
      </c>
      <c r="H1195" s="162"/>
      <c r="I1195" s="238">
        <v>7.2072000000000003</v>
      </c>
      <c r="J1195" s="168"/>
      <c r="K1195" s="162"/>
      <c r="L1195" s="168"/>
      <c r="M1195" s="162"/>
      <c r="N1195" s="169"/>
      <c r="AF1195" s="148"/>
      <c r="AG1195" s="157"/>
      <c r="AH1195" s="157"/>
      <c r="AK1195" s="166" t="s">
        <v>123</v>
      </c>
      <c r="AM1195" s="157"/>
      <c r="AQ1195" s="157"/>
      <c r="AS1195" s="157"/>
    </row>
    <row r="1196" spans="1:45" s="93" customFormat="1" ht="15" x14ac:dyDescent="0.25">
      <c r="A1196" s="158"/>
      <c r="B1196" s="159"/>
      <c r="C1196" s="170" t="s">
        <v>126</v>
      </c>
      <c r="D1196" s="170"/>
      <c r="E1196" s="170"/>
      <c r="F1196" s="171"/>
      <c r="G1196" s="172"/>
      <c r="H1196" s="172"/>
      <c r="I1196" s="172"/>
      <c r="J1196" s="243">
        <v>1201.2</v>
      </c>
      <c r="K1196" s="172"/>
      <c r="L1196" s="173">
        <v>56.22</v>
      </c>
      <c r="M1196" s="172"/>
      <c r="N1196" s="174">
        <v>1545.49</v>
      </c>
      <c r="AF1196" s="148"/>
      <c r="AG1196" s="157"/>
      <c r="AH1196" s="157"/>
      <c r="AL1196" s="166" t="s">
        <v>126</v>
      </c>
      <c r="AM1196" s="157"/>
      <c r="AQ1196" s="157"/>
      <c r="AS1196" s="157"/>
    </row>
    <row r="1197" spans="1:45" s="93" customFormat="1" ht="15" x14ac:dyDescent="0.25">
      <c r="A1197" s="167"/>
      <c r="B1197" s="159"/>
      <c r="C1197" s="160" t="s">
        <v>127</v>
      </c>
      <c r="D1197" s="160"/>
      <c r="E1197" s="160"/>
      <c r="F1197" s="161"/>
      <c r="G1197" s="162"/>
      <c r="H1197" s="162"/>
      <c r="I1197" s="162"/>
      <c r="J1197" s="168"/>
      <c r="K1197" s="162"/>
      <c r="L1197" s="163">
        <v>56.22</v>
      </c>
      <c r="M1197" s="162"/>
      <c r="N1197" s="165">
        <v>1545.49</v>
      </c>
      <c r="AF1197" s="148"/>
      <c r="AG1197" s="157"/>
      <c r="AH1197" s="157"/>
      <c r="AK1197" s="166" t="s">
        <v>127</v>
      </c>
      <c r="AM1197" s="157"/>
      <c r="AQ1197" s="157"/>
      <c r="AS1197" s="157"/>
    </row>
    <row r="1198" spans="1:45" s="93" customFormat="1" ht="23.25" x14ac:dyDescent="0.25">
      <c r="A1198" s="167"/>
      <c r="B1198" s="159" t="s">
        <v>551</v>
      </c>
      <c r="C1198" s="160" t="s">
        <v>552</v>
      </c>
      <c r="D1198" s="160"/>
      <c r="E1198" s="160"/>
      <c r="F1198" s="161" t="s">
        <v>130</v>
      </c>
      <c r="G1198" s="175">
        <v>89</v>
      </c>
      <c r="H1198" s="162"/>
      <c r="I1198" s="175">
        <v>89</v>
      </c>
      <c r="J1198" s="168"/>
      <c r="K1198" s="162"/>
      <c r="L1198" s="163">
        <v>50.04</v>
      </c>
      <c r="M1198" s="162"/>
      <c r="N1198" s="165">
        <v>1375.49</v>
      </c>
      <c r="AF1198" s="148"/>
      <c r="AG1198" s="157"/>
      <c r="AH1198" s="157"/>
      <c r="AK1198" s="166" t="s">
        <v>552</v>
      </c>
      <c r="AM1198" s="157"/>
      <c r="AQ1198" s="157"/>
      <c r="AS1198" s="157"/>
    </row>
    <row r="1199" spans="1:45" s="93" customFormat="1" ht="23.25" x14ac:dyDescent="0.25">
      <c r="A1199" s="167"/>
      <c r="B1199" s="159" t="s">
        <v>553</v>
      </c>
      <c r="C1199" s="160" t="s">
        <v>554</v>
      </c>
      <c r="D1199" s="160"/>
      <c r="E1199" s="160"/>
      <c r="F1199" s="161" t="s">
        <v>130</v>
      </c>
      <c r="G1199" s="175">
        <v>40</v>
      </c>
      <c r="H1199" s="162"/>
      <c r="I1199" s="175">
        <v>40</v>
      </c>
      <c r="J1199" s="168"/>
      <c r="K1199" s="162"/>
      <c r="L1199" s="163">
        <v>22.49</v>
      </c>
      <c r="M1199" s="162"/>
      <c r="N1199" s="180">
        <v>618.20000000000005</v>
      </c>
      <c r="AF1199" s="148"/>
      <c r="AG1199" s="157"/>
      <c r="AH1199" s="157"/>
      <c r="AK1199" s="166" t="s">
        <v>554</v>
      </c>
      <c r="AM1199" s="157"/>
      <c r="AQ1199" s="157"/>
      <c r="AS1199" s="157"/>
    </row>
    <row r="1200" spans="1:45" s="93" customFormat="1" ht="15" x14ac:dyDescent="0.25">
      <c r="A1200" s="176"/>
      <c r="B1200" s="177"/>
      <c r="C1200" s="151" t="s">
        <v>133</v>
      </c>
      <c r="D1200" s="151"/>
      <c r="E1200" s="151"/>
      <c r="F1200" s="152"/>
      <c r="G1200" s="153"/>
      <c r="H1200" s="153"/>
      <c r="I1200" s="153"/>
      <c r="J1200" s="155"/>
      <c r="K1200" s="153"/>
      <c r="L1200" s="178">
        <v>128.75</v>
      </c>
      <c r="M1200" s="172"/>
      <c r="N1200" s="179">
        <v>3539.18</v>
      </c>
      <c r="AF1200" s="148"/>
      <c r="AG1200" s="157"/>
      <c r="AH1200" s="157"/>
      <c r="AM1200" s="157" t="s">
        <v>133</v>
      </c>
      <c r="AQ1200" s="157"/>
      <c r="AS1200" s="157"/>
    </row>
    <row r="1201" spans="1:45" s="93" customFormat="1" ht="23.25" x14ac:dyDescent="0.25">
      <c r="A1201" s="149" t="s">
        <v>625</v>
      </c>
      <c r="B1201" s="150" t="s">
        <v>556</v>
      </c>
      <c r="C1201" s="151" t="s">
        <v>557</v>
      </c>
      <c r="D1201" s="151"/>
      <c r="E1201" s="151"/>
      <c r="F1201" s="152" t="s">
        <v>513</v>
      </c>
      <c r="G1201" s="153"/>
      <c r="H1201" s="153"/>
      <c r="I1201" s="237">
        <v>4.6800000000000001E-2</v>
      </c>
      <c r="J1201" s="155"/>
      <c r="K1201" s="153"/>
      <c r="L1201" s="155"/>
      <c r="M1201" s="153"/>
      <c r="N1201" s="156"/>
      <c r="AF1201" s="148"/>
      <c r="AG1201" s="157"/>
      <c r="AH1201" s="157" t="s">
        <v>557</v>
      </c>
      <c r="AM1201" s="157"/>
      <c r="AQ1201" s="157"/>
      <c r="AS1201" s="157"/>
    </row>
    <row r="1202" spans="1:45" s="93" customFormat="1" ht="15" x14ac:dyDescent="0.25">
      <c r="A1202" s="189"/>
      <c r="B1202" s="190"/>
      <c r="C1202" s="160" t="s">
        <v>624</v>
      </c>
      <c r="D1202" s="160"/>
      <c r="E1202" s="160"/>
      <c r="F1202" s="160"/>
      <c r="G1202" s="160"/>
      <c r="H1202" s="160"/>
      <c r="I1202" s="160"/>
      <c r="J1202" s="160"/>
      <c r="K1202" s="160"/>
      <c r="L1202" s="160"/>
      <c r="M1202" s="160"/>
      <c r="N1202" s="191"/>
      <c r="AF1202" s="148"/>
      <c r="AG1202" s="157"/>
      <c r="AH1202" s="157"/>
      <c r="AM1202" s="157"/>
      <c r="AP1202" s="166" t="s">
        <v>624</v>
      </c>
      <c r="AQ1202" s="157"/>
      <c r="AS1202" s="157"/>
    </row>
    <row r="1203" spans="1:45" s="93" customFormat="1" ht="15" x14ac:dyDescent="0.25">
      <c r="A1203" s="158"/>
      <c r="B1203" s="159" t="s">
        <v>114</v>
      </c>
      <c r="C1203" s="160" t="s">
        <v>118</v>
      </c>
      <c r="D1203" s="160"/>
      <c r="E1203" s="160"/>
      <c r="F1203" s="161"/>
      <c r="G1203" s="162"/>
      <c r="H1203" s="162"/>
      <c r="I1203" s="162"/>
      <c r="J1203" s="163">
        <v>663.75</v>
      </c>
      <c r="K1203" s="162"/>
      <c r="L1203" s="163">
        <v>31.06</v>
      </c>
      <c r="M1203" s="164">
        <v>27.49</v>
      </c>
      <c r="N1203" s="180">
        <v>853.84</v>
      </c>
      <c r="AF1203" s="148"/>
      <c r="AG1203" s="157"/>
      <c r="AH1203" s="157"/>
      <c r="AJ1203" s="166" t="s">
        <v>118</v>
      </c>
      <c r="AM1203" s="157"/>
      <c r="AQ1203" s="157"/>
      <c r="AS1203" s="157"/>
    </row>
    <row r="1204" spans="1:45" s="93" customFormat="1" ht="15" x14ac:dyDescent="0.25">
      <c r="A1204" s="167"/>
      <c r="B1204" s="159"/>
      <c r="C1204" s="160" t="s">
        <v>123</v>
      </c>
      <c r="D1204" s="160"/>
      <c r="E1204" s="160"/>
      <c r="F1204" s="161" t="s">
        <v>124</v>
      </c>
      <c r="G1204" s="181">
        <v>88.5</v>
      </c>
      <c r="H1204" s="162"/>
      <c r="I1204" s="238">
        <v>4.1417999999999999</v>
      </c>
      <c r="J1204" s="168"/>
      <c r="K1204" s="162"/>
      <c r="L1204" s="168"/>
      <c r="M1204" s="162"/>
      <c r="N1204" s="169"/>
      <c r="AF1204" s="148"/>
      <c r="AG1204" s="157"/>
      <c r="AH1204" s="157"/>
      <c r="AK1204" s="166" t="s">
        <v>123</v>
      </c>
      <c r="AM1204" s="157"/>
      <c r="AQ1204" s="157"/>
      <c r="AS1204" s="157"/>
    </row>
    <row r="1205" spans="1:45" s="93" customFormat="1" ht="15" x14ac:dyDescent="0.25">
      <c r="A1205" s="158"/>
      <c r="B1205" s="159"/>
      <c r="C1205" s="170" t="s">
        <v>126</v>
      </c>
      <c r="D1205" s="170"/>
      <c r="E1205" s="170"/>
      <c r="F1205" s="171"/>
      <c r="G1205" s="172"/>
      <c r="H1205" s="172"/>
      <c r="I1205" s="172"/>
      <c r="J1205" s="173">
        <v>663.75</v>
      </c>
      <c r="K1205" s="172"/>
      <c r="L1205" s="173">
        <v>31.06</v>
      </c>
      <c r="M1205" s="172"/>
      <c r="N1205" s="236">
        <v>853.84</v>
      </c>
      <c r="AF1205" s="148"/>
      <c r="AG1205" s="157"/>
      <c r="AH1205" s="157"/>
      <c r="AL1205" s="166" t="s">
        <v>126</v>
      </c>
      <c r="AM1205" s="157"/>
      <c r="AQ1205" s="157"/>
      <c r="AS1205" s="157"/>
    </row>
    <row r="1206" spans="1:45" s="93" customFormat="1" ht="15" x14ac:dyDescent="0.25">
      <c r="A1206" s="167"/>
      <c r="B1206" s="159"/>
      <c r="C1206" s="160" t="s">
        <v>127</v>
      </c>
      <c r="D1206" s="160"/>
      <c r="E1206" s="160"/>
      <c r="F1206" s="161"/>
      <c r="G1206" s="162"/>
      <c r="H1206" s="162"/>
      <c r="I1206" s="162"/>
      <c r="J1206" s="168"/>
      <c r="K1206" s="162"/>
      <c r="L1206" s="163">
        <v>31.06</v>
      </c>
      <c r="M1206" s="162"/>
      <c r="N1206" s="180">
        <v>853.84</v>
      </c>
      <c r="AF1206" s="148"/>
      <c r="AG1206" s="157"/>
      <c r="AH1206" s="157"/>
      <c r="AK1206" s="166" t="s">
        <v>127</v>
      </c>
      <c r="AM1206" s="157"/>
      <c r="AQ1206" s="157"/>
      <c r="AS1206" s="157"/>
    </row>
    <row r="1207" spans="1:45" s="93" customFormat="1" ht="23.25" x14ac:dyDescent="0.25">
      <c r="A1207" s="167"/>
      <c r="B1207" s="159" t="s">
        <v>551</v>
      </c>
      <c r="C1207" s="160" t="s">
        <v>552</v>
      </c>
      <c r="D1207" s="160"/>
      <c r="E1207" s="160"/>
      <c r="F1207" s="161" t="s">
        <v>130</v>
      </c>
      <c r="G1207" s="175">
        <v>89</v>
      </c>
      <c r="H1207" s="162"/>
      <c r="I1207" s="175">
        <v>89</v>
      </c>
      <c r="J1207" s="168"/>
      <c r="K1207" s="162"/>
      <c r="L1207" s="163">
        <v>27.64</v>
      </c>
      <c r="M1207" s="162"/>
      <c r="N1207" s="180">
        <v>759.92</v>
      </c>
      <c r="AF1207" s="148"/>
      <c r="AG1207" s="157"/>
      <c r="AH1207" s="157"/>
      <c r="AK1207" s="166" t="s">
        <v>552</v>
      </c>
      <c r="AM1207" s="157"/>
      <c r="AQ1207" s="157"/>
      <c r="AS1207" s="157"/>
    </row>
    <row r="1208" spans="1:45" s="93" customFormat="1" ht="23.25" x14ac:dyDescent="0.25">
      <c r="A1208" s="167"/>
      <c r="B1208" s="159" t="s">
        <v>553</v>
      </c>
      <c r="C1208" s="160" t="s">
        <v>554</v>
      </c>
      <c r="D1208" s="160"/>
      <c r="E1208" s="160"/>
      <c r="F1208" s="161" t="s">
        <v>130</v>
      </c>
      <c r="G1208" s="175">
        <v>40</v>
      </c>
      <c r="H1208" s="162"/>
      <c r="I1208" s="175">
        <v>40</v>
      </c>
      <c r="J1208" s="168"/>
      <c r="K1208" s="162"/>
      <c r="L1208" s="163">
        <v>12.42</v>
      </c>
      <c r="M1208" s="162"/>
      <c r="N1208" s="180">
        <v>341.54</v>
      </c>
      <c r="AF1208" s="148"/>
      <c r="AG1208" s="157"/>
      <c r="AH1208" s="157"/>
      <c r="AK1208" s="166" t="s">
        <v>554</v>
      </c>
      <c r="AM1208" s="157"/>
      <c r="AQ1208" s="157"/>
      <c r="AS1208" s="157"/>
    </row>
    <row r="1209" spans="1:45" s="93" customFormat="1" ht="15" x14ac:dyDescent="0.25">
      <c r="A1209" s="176"/>
      <c r="B1209" s="177"/>
      <c r="C1209" s="151" t="s">
        <v>133</v>
      </c>
      <c r="D1209" s="151"/>
      <c r="E1209" s="151"/>
      <c r="F1209" s="152"/>
      <c r="G1209" s="153"/>
      <c r="H1209" s="153"/>
      <c r="I1209" s="153"/>
      <c r="J1209" s="155"/>
      <c r="K1209" s="153"/>
      <c r="L1209" s="178">
        <v>71.12</v>
      </c>
      <c r="M1209" s="172"/>
      <c r="N1209" s="179">
        <v>1955.3</v>
      </c>
      <c r="AF1209" s="148"/>
      <c r="AG1209" s="157"/>
      <c r="AH1209" s="157"/>
      <c r="AM1209" s="157" t="s">
        <v>133</v>
      </c>
      <c r="AQ1209" s="157"/>
      <c r="AS1209" s="157"/>
    </row>
    <row r="1210" spans="1:45" s="93" customFormat="1" ht="34.5" x14ac:dyDescent="0.25">
      <c r="A1210" s="149" t="s">
        <v>626</v>
      </c>
      <c r="B1210" s="150" t="s">
        <v>559</v>
      </c>
      <c r="C1210" s="151" t="s">
        <v>560</v>
      </c>
      <c r="D1210" s="151"/>
      <c r="E1210" s="151"/>
      <c r="F1210" s="152" t="s">
        <v>561</v>
      </c>
      <c r="G1210" s="153"/>
      <c r="H1210" s="153"/>
      <c r="I1210" s="194">
        <v>0.15</v>
      </c>
      <c r="J1210" s="155"/>
      <c r="K1210" s="153"/>
      <c r="L1210" s="155"/>
      <c r="M1210" s="153"/>
      <c r="N1210" s="156"/>
      <c r="AF1210" s="148"/>
      <c r="AG1210" s="157"/>
      <c r="AH1210" s="157" t="s">
        <v>560</v>
      </c>
      <c r="AM1210" s="157"/>
      <c r="AQ1210" s="157"/>
      <c r="AS1210" s="157"/>
    </row>
    <row r="1211" spans="1:45" s="93" customFormat="1" ht="15" x14ac:dyDescent="0.25">
      <c r="A1211" s="189"/>
      <c r="B1211" s="190"/>
      <c r="C1211" s="160" t="s">
        <v>627</v>
      </c>
      <c r="D1211" s="160"/>
      <c r="E1211" s="160"/>
      <c r="F1211" s="160"/>
      <c r="G1211" s="160"/>
      <c r="H1211" s="160"/>
      <c r="I1211" s="160"/>
      <c r="J1211" s="160"/>
      <c r="K1211" s="160"/>
      <c r="L1211" s="160"/>
      <c r="M1211" s="160"/>
      <c r="N1211" s="191"/>
      <c r="AF1211" s="148"/>
      <c r="AG1211" s="157"/>
      <c r="AH1211" s="157"/>
      <c r="AM1211" s="157"/>
      <c r="AP1211" s="166" t="s">
        <v>627</v>
      </c>
      <c r="AQ1211" s="157"/>
      <c r="AS1211" s="157"/>
    </row>
    <row r="1212" spans="1:45" s="93" customFormat="1" ht="15" x14ac:dyDescent="0.25">
      <c r="A1212" s="158"/>
      <c r="B1212" s="159" t="s">
        <v>114</v>
      </c>
      <c r="C1212" s="160" t="s">
        <v>118</v>
      </c>
      <c r="D1212" s="160"/>
      <c r="E1212" s="160"/>
      <c r="F1212" s="161"/>
      <c r="G1212" s="162"/>
      <c r="H1212" s="162"/>
      <c r="I1212" s="162"/>
      <c r="J1212" s="163">
        <v>173.9</v>
      </c>
      <c r="K1212" s="162"/>
      <c r="L1212" s="163">
        <v>26.09</v>
      </c>
      <c r="M1212" s="164">
        <v>27.49</v>
      </c>
      <c r="N1212" s="180">
        <v>717.21</v>
      </c>
      <c r="AF1212" s="148"/>
      <c r="AG1212" s="157"/>
      <c r="AH1212" s="157"/>
      <c r="AJ1212" s="166" t="s">
        <v>118</v>
      </c>
      <c r="AM1212" s="157"/>
      <c r="AQ1212" s="157"/>
      <c r="AS1212" s="157"/>
    </row>
    <row r="1213" spans="1:45" s="93" customFormat="1" ht="15" x14ac:dyDescent="0.25">
      <c r="A1213" s="158"/>
      <c r="B1213" s="159" t="s">
        <v>119</v>
      </c>
      <c r="C1213" s="160" t="s">
        <v>120</v>
      </c>
      <c r="D1213" s="160"/>
      <c r="E1213" s="160"/>
      <c r="F1213" s="161"/>
      <c r="G1213" s="162"/>
      <c r="H1213" s="162"/>
      <c r="I1213" s="162"/>
      <c r="J1213" s="163">
        <v>54.28</v>
      </c>
      <c r="K1213" s="162"/>
      <c r="L1213" s="163">
        <v>8.14</v>
      </c>
      <c r="M1213" s="164">
        <v>10.92</v>
      </c>
      <c r="N1213" s="180">
        <v>88.89</v>
      </c>
      <c r="AF1213" s="148"/>
      <c r="AG1213" s="157"/>
      <c r="AH1213" s="157"/>
      <c r="AJ1213" s="166" t="s">
        <v>120</v>
      </c>
      <c r="AM1213" s="157"/>
      <c r="AQ1213" s="157"/>
      <c r="AS1213" s="157"/>
    </row>
    <row r="1214" spans="1:45" s="93" customFormat="1" ht="15" x14ac:dyDescent="0.25">
      <c r="A1214" s="158"/>
      <c r="B1214" s="159" t="s">
        <v>121</v>
      </c>
      <c r="C1214" s="160" t="s">
        <v>122</v>
      </c>
      <c r="D1214" s="160"/>
      <c r="E1214" s="160"/>
      <c r="F1214" s="161"/>
      <c r="G1214" s="162"/>
      <c r="H1214" s="162"/>
      <c r="I1214" s="162"/>
      <c r="J1214" s="163">
        <v>4.2699999999999996</v>
      </c>
      <c r="K1214" s="162"/>
      <c r="L1214" s="163">
        <v>0.64</v>
      </c>
      <c r="M1214" s="164">
        <v>27.49</v>
      </c>
      <c r="N1214" s="180">
        <v>17.59</v>
      </c>
      <c r="AF1214" s="148"/>
      <c r="AG1214" s="157"/>
      <c r="AH1214" s="157"/>
      <c r="AJ1214" s="166" t="s">
        <v>122</v>
      </c>
      <c r="AM1214" s="157"/>
      <c r="AQ1214" s="157"/>
      <c r="AS1214" s="157"/>
    </row>
    <row r="1215" spans="1:45" s="93" customFormat="1" ht="15" x14ac:dyDescent="0.25">
      <c r="A1215" s="158"/>
      <c r="B1215" s="159" t="s">
        <v>139</v>
      </c>
      <c r="C1215" s="160" t="s">
        <v>145</v>
      </c>
      <c r="D1215" s="160"/>
      <c r="E1215" s="160"/>
      <c r="F1215" s="161"/>
      <c r="G1215" s="162"/>
      <c r="H1215" s="162"/>
      <c r="I1215" s="162"/>
      <c r="J1215" s="163">
        <v>608.39</v>
      </c>
      <c r="K1215" s="162"/>
      <c r="L1215" s="163">
        <v>91.26</v>
      </c>
      <c r="M1215" s="181">
        <v>8.1999999999999993</v>
      </c>
      <c r="N1215" s="180">
        <v>748.33</v>
      </c>
      <c r="AF1215" s="148"/>
      <c r="AG1215" s="157"/>
      <c r="AH1215" s="157"/>
      <c r="AJ1215" s="166" t="s">
        <v>145</v>
      </c>
      <c r="AM1215" s="157"/>
      <c r="AQ1215" s="157"/>
      <c r="AS1215" s="157"/>
    </row>
    <row r="1216" spans="1:45" s="93" customFormat="1" ht="15" x14ac:dyDescent="0.25">
      <c r="A1216" s="167"/>
      <c r="B1216" s="159"/>
      <c r="C1216" s="160" t="s">
        <v>123</v>
      </c>
      <c r="D1216" s="160"/>
      <c r="E1216" s="160"/>
      <c r="F1216" s="161" t="s">
        <v>124</v>
      </c>
      <c r="G1216" s="181">
        <v>18.5</v>
      </c>
      <c r="H1216" s="162"/>
      <c r="I1216" s="188">
        <v>2.7749999999999999</v>
      </c>
      <c r="J1216" s="168"/>
      <c r="K1216" s="162"/>
      <c r="L1216" s="168"/>
      <c r="M1216" s="162"/>
      <c r="N1216" s="169"/>
      <c r="AF1216" s="148"/>
      <c r="AG1216" s="157"/>
      <c r="AH1216" s="157"/>
      <c r="AK1216" s="166" t="s">
        <v>123</v>
      </c>
      <c r="AM1216" s="157"/>
      <c r="AQ1216" s="157"/>
      <c r="AS1216" s="157"/>
    </row>
    <row r="1217" spans="1:45" s="93" customFormat="1" ht="15" x14ac:dyDescent="0.25">
      <c r="A1217" s="167"/>
      <c r="B1217" s="159"/>
      <c r="C1217" s="160" t="s">
        <v>125</v>
      </c>
      <c r="D1217" s="160"/>
      <c r="E1217" s="160"/>
      <c r="F1217" s="161" t="s">
        <v>124</v>
      </c>
      <c r="G1217" s="164">
        <v>0.34</v>
      </c>
      <c r="H1217" s="162"/>
      <c r="I1217" s="188">
        <v>5.0999999999999997E-2</v>
      </c>
      <c r="J1217" s="168"/>
      <c r="K1217" s="162"/>
      <c r="L1217" s="168"/>
      <c r="M1217" s="162"/>
      <c r="N1217" s="169"/>
      <c r="AF1217" s="148"/>
      <c r="AG1217" s="157"/>
      <c r="AH1217" s="157"/>
      <c r="AK1217" s="166" t="s">
        <v>125</v>
      </c>
      <c r="AM1217" s="157"/>
      <c r="AQ1217" s="157"/>
      <c r="AS1217" s="157"/>
    </row>
    <row r="1218" spans="1:45" s="93" customFormat="1" ht="15" x14ac:dyDescent="0.25">
      <c r="A1218" s="158"/>
      <c r="B1218" s="159"/>
      <c r="C1218" s="170" t="s">
        <v>126</v>
      </c>
      <c r="D1218" s="170"/>
      <c r="E1218" s="170"/>
      <c r="F1218" s="171"/>
      <c r="G1218" s="172"/>
      <c r="H1218" s="172"/>
      <c r="I1218" s="172"/>
      <c r="J1218" s="173">
        <v>836.57</v>
      </c>
      <c r="K1218" s="172"/>
      <c r="L1218" s="173">
        <v>125.49</v>
      </c>
      <c r="M1218" s="172"/>
      <c r="N1218" s="174">
        <v>1554.43</v>
      </c>
      <c r="AF1218" s="148"/>
      <c r="AG1218" s="157"/>
      <c r="AH1218" s="157"/>
      <c r="AL1218" s="166" t="s">
        <v>126</v>
      </c>
      <c r="AM1218" s="157"/>
      <c r="AQ1218" s="157"/>
      <c r="AS1218" s="157"/>
    </row>
    <row r="1219" spans="1:45" s="93" customFormat="1" ht="15" x14ac:dyDescent="0.25">
      <c r="A1219" s="167"/>
      <c r="B1219" s="159"/>
      <c r="C1219" s="160" t="s">
        <v>127</v>
      </c>
      <c r="D1219" s="160"/>
      <c r="E1219" s="160"/>
      <c r="F1219" s="161"/>
      <c r="G1219" s="162"/>
      <c r="H1219" s="162"/>
      <c r="I1219" s="162"/>
      <c r="J1219" s="168"/>
      <c r="K1219" s="162"/>
      <c r="L1219" s="163">
        <v>26.73</v>
      </c>
      <c r="M1219" s="162"/>
      <c r="N1219" s="180">
        <v>734.8</v>
      </c>
      <c r="AF1219" s="148"/>
      <c r="AG1219" s="157"/>
      <c r="AH1219" s="157"/>
      <c r="AK1219" s="166" t="s">
        <v>127</v>
      </c>
      <c r="AM1219" s="157"/>
      <c r="AQ1219" s="157"/>
      <c r="AS1219" s="157"/>
    </row>
    <row r="1220" spans="1:45" s="93" customFormat="1" ht="23.25" x14ac:dyDescent="0.25">
      <c r="A1220" s="167"/>
      <c r="B1220" s="159" t="s">
        <v>563</v>
      </c>
      <c r="C1220" s="160" t="s">
        <v>564</v>
      </c>
      <c r="D1220" s="160"/>
      <c r="E1220" s="160"/>
      <c r="F1220" s="161" t="s">
        <v>130</v>
      </c>
      <c r="G1220" s="175">
        <v>97</v>
      </c>
      <c r="H1220" s="162"/>
      <c r="I1220" s="175">
        <v>97</v>
      </c>
      <c r="J1220" s="168"/>
      <c r="K1220" s="162"/>
      <c r="L1220" s="163">
        <v>25.93</v>
      </c>
      <c r="M1220" s="162"/>
      <c r="N1220" s="180">
        <v>712.76</v>
      </c>
      <c r="AF1220" s="148"/>
      <c r="AG1220" s="157"/>
      <c r="AH1220" s="157"/>
      <c r="AK1220" s="166" t="s">
        <v>564</v>
      </c>
      <c r="AM1220" s="157"/>
      <c r="AQ1220" s="157"/>
      <c r="AS1220" s="157"/>
    </row>
    <row r="1221" spans="1:45" s="93" customFormat="1" ht="23.25" x14ac:dyDescent="0.25">
      <c r="A1221" s="167"/>
      <c r="B1221" s="159" t="s">
        <v>565</v>
      </c>
      <c r="C1221" s="160" t="s">
        <v>566</v>
      </c>
      <c r="D1221" s="160"/>
      <c r="E1221" s="160"/>
      <c r="F1221" s="161" t="s">
        <v>130</v>
      </c>
      <c r="G1221" s="175">
        <v>51</v>
      </c>
      <c r="H1221" s="162"/>
      <c r="I1221" s="175">
        <v>51</v>
      </c>
      <c r="J1221" s="168"/>
      <c r="K1221" s="162"/>
      <c r="L1221" s="163">
        <v>13.63</v>
      </c>
      <c r="M1221" s="162"/>
      <c r="N1221" s="180">
        <v>374.75</v>
      </c>
      <c r="AF1221" s="148"/>
      <c r="AG1221" s="157"/>
      <c r="AH1221" s="157"/>
      <c r="AK1221" s="166" t="s">
        <v>566</v>
      </c>
      <c r="AM1221" s="157"/>
      <c r="AQ1221" s="157"/>
      <c r="AS1221" s="157"/>
    </row>
    <row r="1222" spans="1:45" s="93" customFormat="1" ht="15" x14ac:dyDescent="0.25">
      <c r="A1222" s="176"/>
      <c r="B1222" s="177"/>
      <c r="C1222" s="151" t="s">
        <v>133</v>
      </c>
      <c r="D1222" s="151"/>
      <c r="E1222" s="151"/>
      <c r="F1222" s="152"/>
      <c r="G1222" s="153"/>
      <c r="H1222" s="153"/>
      <c r="I1222" s="153"/>
      <c r="J1222" s="155"/>
      <c r="K1222" s="153"/>
      <c r="L1222" s="178">
        <v>165.05</v>
      </c>
      <c r="M1222" s="172"/>
      <c r="N1222" s="179">
        <v>2641.94</v>
      </c>
      <c r="AF1222" s="148"/>
      <c r="AG1222" s="157"/>
      <c r="AH1222" s="157"/>
      <c r="AM1222" s="157" t="s">
        <v>133</v>
      </c>
      <c r="AQ1222" s="157"/>
      <c r="AS1222" s="157"/>
    </row>
    <row r="1223" spans="1:45" s="93" customFormat="1" ht="15" x14ac:dyDescent="0.25">
      <c r="A1223" s="149" t="s">
        <v>628</v>
      </c>
      <c r="B1223" s="150" t="s">
        <v>445</v>
      </c>
      <c r="C1223" s="151" t="s">
        <v>568</v>
      </c>
      <c r="D1223" s="151"/>
      <c r="E1223" s="151"/>
      <c r="F1223" s="152" t="s">
        <v>442</v>
      </c>
      <c r="G1223" s="153"/>
      <c r="H1223" s="153"/>
      <c r="I1223" s="196">
        <v>13.725</v>
      </c>
      <c r="J1223" s="178">
        <v>11.18</v>
      </c>
      <c r="K1223" s="153"/>
      <c r="L1223" s="178">
        <v>153.44999999999999</v>
      </c>
      <c r="M1223" s="193">
        <v>8.1999999999999993</v>
      </c>
      <c r="N1223" s="179">
        <v>1258.29</v>
      </c>
      <c r="AF1223" s="148"/>
      <c r="AG1223" s="157"/>
      <c r="AH1223" s="157" t="s">
        <v>568</v>
      </c>
      <c r="AM1223" s="157"/>
      <c r="AQ1223" s="157"/>
      <c r="AS1223" s="157"/>
    </row>
    <row r="1224" spans="1:45" s="93" customFormat="1" ht="15" x14ac:dyDescent="0.25">
      <c r="A1224" s="176"/>
      <c r="B1224" s="177"/>
      <c r="C1224" s="160" t="s">
        <v>226</v>
      </c>
      <c r="D1224" s="160"/>
      <c r="E1224" s="160"/>
      <c r="F1224" s="160"/>
      <c r="G1224" s="160"/>
      <c r="H1224" s="160"/>
      <c r="I1224" s="160"/>
      <c r="J1224" s="160"/>
      <c r="K1224" s="160"/>
      <c r="L1224" s="160"/>
      <c r="M1224" s="160"/>
      <c r="N1224" s="191"/>
      <c r="AF1224" s="148"/>
      <c r="AG1224" s="157"/>
      <c r="AH1224" s="157"/>
      <c r="AM1224" s="157"/>
      <c r="AN1224" s="166" t="s">
        <v>226</v>
      </c>
      <c r="AQ1224" s="157"/>
      <c r="AS1224" s="157"/>
    </row>
    <row r="1225" spans="1:45" s="93" customFormat="1" ht="15" x14ac:dyDescent="0.25">
      <c r="A1225" s="189"/>
      <c r="B1225" s="190"/>
      <c r="C1225" s="160" t="s">
        <v>629</v>
      </c>
      <c r="D1225" s="160"/>
      <c r="E1225" s="160"/>
      <c r="F1225" s="160"/>
      <c r="G1225" s="160"/>
      <c r="H1225" s="160"/>
      <c r="I1225" s="160"/>
      <c r="J1225" s="160"/>
      <c r="K1225" s="160"/>
      <c r="L1225" s="160"/>
      <c r="M1225" s="160"/>
      <c r="N1225" s="191"/>
      <c r="AF1225" s="148"/>
      <c r="AG1225" s="157"/>
      <c r="AH1225" s="157"/>
      <c r="AM1225" s="157"/>
      <c r="AP1225" s="166" t="s">
        <v>629</v>
      </c>
      <c r="AQ1225" s="157"/>
      <c r="AS1225" s="157"/>
    </row>
    <row r="1226" spans="1:45" s="93" customFormat="1" ht="15" x14ac:dyDescent="0.25">
      <c r="A1226" s="189"/>
      <c r="B1226" s="190"/>
      <c r="C1226" s="160" t="s">
        <v>448</v>
      </c>
      <c r="D1226" s="160"/>
      <c r="E1226" s="160"/>
      <c r="F1226" s="160"/>
      <c r="G1226" s="160"/>
      <c r="H1226" s="160"/>
      <c r="I1226" s="160"/>
      <c r="J1226" s="160"/>
      <c r="K1226" s="160"/>
      <c r="L1226" s="160"/>
      <c r="M1226" s="160"/>
      <c r="N1226" s="191"/>
      <c r="AF1226" s="148"/>
      <c r="AG1226" s="157"/>
      <c r="AH1226" s="157"/>
      <c r="AM1226" s="157"/>
      <c r="AO1226" s="166" t="s">
        <v>448</v>
      </c>
      <c r="AQ1226" s="157"/>
      <c r="AS1226" s="157"/>
    </row>
    <row r="1227" spans="1:45" s="93" customFormat="1" ht="15" x14ac:dyDescent="0.25">
      <c r="A1227" s="176"/>
      <c r="B1227" s="177"/>
      <c r="C1227" s="151" t="s">
        <v>133</v>
      </c>
      <c r="D1227" s="151"/>
      <c r="E1227" s="151"/>
      <c r="F1227" s="152"/>
      <c r="G1227" s="153"/>
      <c r="H1227" s="153"/>
      <c r="I1227" s="153"/>
      <c r="J1227" s="155"/>
      <c r="K1227" s="153"/>
      <c r="L1227" s="178">
        <v>153.44999999999999</v>
      </c>
      <c r="M1227" s="172"/>
      <c r="N1227" s="179">
        <v>1258.29</v>
      </c>
      <c r="AF1227" s="148"/>
      <c r="AG1227" s="157"/>
      <c r="AH1227" s="157"/>
      <c r="AM1227" s="157" t="s">
        <v>133</v>
      </c>
      <c r="AQ1227" s="157"/>
      <c r="AS1227" s="157"/>
    </row>
    <row r="1228" spans="1:45" s="93" customFormat="1" ht="23.25" x14ac:dyDescent="0.25">
      <c r="A1228" s="149" t="s">
        <v>630</v>
      </c>
      <c r="B1228" s="150" t="s">
        <v>571</v>
      </c>
      <c r="C1228" s="151" t="s">
        <v>572</v>
      </c>
      <c r="D1228" s="151"/>
      <c r="E1228" s="151"/>
      <c r="F1228" s="152" t="s">
        <v>117</v>
      </c>
      <c r="G1228" s="153"/>
      <c r="H1228" s="153"/>
      <c r="I1228" s="154">
        <v>1</v>
      </c>
      <c r="J1228" s="155"/>
      <c r="K1228" s="153"/>
      <c r="L1228" s="155"/>
      <c r="M1228" s="153"/>
      <c r="N1228" s="156"/>
      <c r="AF1228" s="148"/>
      <c r="AG1228" s="157"/>
      <c r="AH1228" s="157" t="s">
        <v>572</v>
      </c>
      <c r="AM1228" s="157"/>
      <c r="AQ1228" s="157"/>
      <c r="AS1228" s="157"/>
    </row>
    <row r="1229" spans="1:45" s="93" customFormat="1" ht="15" x14ac:dyDescent="0.25">
      <c r="A1229" s="158"/>
      <c r="B1229" s="159" t="s">
        <v>114</v>
      </c>
      <c r="C1229" s="160" t="s">
        <v>118</v>
      </c>
      <c r="D1229" s="160"/>
      <c r="E1229" s="160"/>
      <c r="F1229" s="161"/>
      <c r="G1229" s="162"/>
      <c r="H1229" s="162"/>
      <c r="I1229" s="162"/>
      <c r="J1229" s="163">
        <v>3.81</v>
      </c>
      <c r="K1229" s="162"/>
      <c r="L1229" s="163">
        <v>3.81</v>
      </c>
      <c r="M1229" s="164">
        <v>27.49</v>
      </c>
      <c r="N1229" s="180">
        <v>104.74</v>
      </c>
      <c r="AF1229" s="148"/>
      <c r="AG1229" s="157"/>
      <c r="AH1229" s="157"/>
      <c r="AJ1229" s="166" t="s">
        <v>118</v>
      </c>
      <c r="AM1229" s="157"/>
      <c r="AQ1229" s="157"/>
      <c r="AS1229" s="157"/>
    </row>
    <row r="1230" spans="1:45" s="93" customFormat="1" ht="15" x14ac:dyDescent="0.25">
      <c r="A1230" s="158"/>
      <c r="B1230" s="159" t="s">
        <v>119</v>
      </c>
      <c r="C1230" s="160" t="s">
        <v>120</v>
      </c>
      <c r="D1230" s="160"/>
      <c r="E1230" s="160"/>
      <c r="F1230" s="161"/>
      <c r="G1230" s="162"/>
      <c r="H1230" s="162"/>
      <c r="I1230" s="162"/>
      <c r="J1230" s="163">
        <v>59.64</v>
      </c>
      <c r="K1230" s="162"/>
      <c r="L1230" s="163">
        <v>59.64</v>
      </c>
      <c r="M1230" s="164">
        <v>10.92</v>
      </c>
      <c r="N1230" s="180">
        <v>651.27</v>
      </c>
      <c r="AF1230" s="148"/>
      <c r="AG1230" s="157"/>
      <c r="AH1230" s="157"/>
      <c r="AJ1230" s="166" t="s">
        <v>120</v>
      </c>
      <c r="AM1230" s="157"/>
      <c r="AQ1230" s="157"/>
      <c r="AS1230" s="157"/>
    </row>
    <row r="1231" spans="1:45" s="93" customFormat="1" ht="15" x14ac:dyDescent="0.25">
      <c r="A1231" s="158"/>
      <c r="B1231" s="159" t="s">
        <v>121</v>
      </c>
      <c r="C1231" s="160" t="s">
        <v>122</v>
      </c>
      <c r="D1231" s="160"/>
      <c r="E1231" s="160"/>
      <c r="F1231" s="161"/>
      <c r="G1231" s="162"/>
      <c r="H1231" s="162"/>
      <c r="I1231" s="162"/>
      <c r="J1231" s="163">
        <v>3.22</v>
      </c>
      <c r="K1231" s="162"/>
      <c r="L1231" s="163">
        <v>3.22</v>
      </c>
      <c r="M1231" s="164">
        <v>27.49</v>
      </c>
      <c r="N1231" s="180">
        <v>88.52</v>
      </c>
      <c r="AF1231" s="148"/>
      <c r="AG1231" s="157"/>
      <c r="AH1231" s="157"/>
      <c r="AJ1231" s="166" t="s">
        <v>122</v>
      </c>
      <c r="AM1231" s="157"/>
      <c r="AQ1231" s="157"/>
      <c r="AS1231" s="157"/>
    </row>
    <row r="1232" spans="1:45" s="93" customFormat="1" ht="15" x14ac:dyDescent="0.25">
      <c r="A1232" s="158"/>
      <c r="B1232" s="159" t="s">
        <v>139</v>
      </c>
      <c r="C1232" s="160" t="s">
        <v>145</v>
      </c>
      <c r="D1232" s="160"/>
      <c r="E1232" s="160"/>
      <c r="F1232" s="161"/>
      <c r="G1232" s="162"/>
      <c r="H1232" s="162"/>
      <c r="I1232" s="162"/>
      <c r="J1232" s="163">
        <v>32.85</v>
      </c>
      <c r="K1232" s="162"/>
      <c r="L1232" s="163">
        <v>32.85</v>
      </c>
      <c r="M1232" s="181">
        <v>8.1999999999999993</v>
      </c>
      <c r="N1232" s="180">
        <v>269.37</v>
      </c>
      <c r="AF1232" s="148"/>
      <c r="AG1232" s="157"/>
      <c r="AH1232" s="157"/>
      <c r="AJ1232" s="166" t="s">
        <v>145</v>
      </c>
      <c r="AM1232" s="157"/>
      <c r="AQ1232" s="157"/>
      <c r="AS1232" s="157"/>
    </row>
    <row r="1233" spans="1:45" s="93" customFormat="1" ht="15" x14ac:dyDescent="0.25">
      <c r="A1233" s="167"/>
      <c r="B1233" s="159"/>
      <c r="C1233" s="160" t="s">
        <v>123</v>
      </c>
      <c r="D1233" s="160"/>
      <c r="E1233" s="160"/>
      <c r="F1233" s="161" t="s">
        <v>124</v>
      </c>
      <c r="G1233" s="164">
        <v>0.45</v>
      </c>
      <c r="H1233" s="162"/>
      <c r="I1233" s="164">
        <v>0.45</v>
      </c>
      <c r="J1233" s="168"/>
      <c r="K1233" s="162"/>
      <c r="L1233" s="168"/>
      <c r="M1233" s="162"/>
      <c r="N1233" s="169"/>
      <c r="AF1233" s="148"/>
      <c r="AG1233" s="157"/>
      <c r="AH1233" s="157"/>
      <c r="AK1233" s="166" t="s">
        <v>123</v>
      </c>
      <c r="AM1233" s="157"/>
      <c r="AQ1233" s="157"/>
      <c r="AS1233" s="157"/>
    </row>
    <row r="1234" spans="1:45" s="93" customFormat="1" ht="15" x14ac:dyDescent="0.25">
      <c r="A1234" s="167"/>
      <c r="B1234" s="159"/>
      <c r="C1234" s="160" t="s">
        <v>125</v>
      </c>
      <c r="D1234" s="160"/>
      <c r="E1234" s="160"/>
      <c r="F1234" s="161" t="s">
        <v>124</v>
      </c>
      <c r="G1234" s="164">
        <v>0.32</v>
      </c>
      <c r="H1234" s="162"/>
      <c r="I1234" s="164">
        <v>0.32</v>
      </c>
      <c r="J1234" s="168"/>
      <c r="K1234" s="162"/>
      <c r="L1234" s="168"/>
      <c r="M1234" s="162"/>
      <c r="N1234" s="169"/>
      <c r="AF1234" s="148"/>
      <c r="AG1234" s="157"/>
      <c r="AH1234" s="157"/>
      <c r="AK1234" s="166" t="s">
        <v>125</v>
      </c>
      <c r="AM1234" s="157"/>
      <c r="AQ1234" s="157"/>
      <c r="AS1234" s="157"/>
    </row>
    <row r="1235" spans="1:45" s="93" customFormat="1" ht="15" x14ac:dyDescent="0.25">
      <c r="A1235" s="158"/>
      <c r="B1235" s="159"/>
      <c r="C1235" s="170" t="s">
        <v>126</v>
      </c>
      <c r="D1235" s="170"/>
      <c r="E1235" s="170"/>
      <c r="F1235" s="171"/>
      <c r="G1235" s="172"/>
      <c r="H1235" s="172"/>
      <c r="I1235" s="172"/>
      <c r="J1235" s="173">
        <v>96.3</v>
      </c>
      <c r="K1235" s="172"/>
      <c r="L1235" s="173">
        <v>96.3</v>
      </c>
      <c r="M1235" s="172"/>
      <c r="N1235" s="174">
        <v>1025.3800000000001</v>
      </c>
      <c r="AF1235" s="148"/>
      <c r="AG1235" s="157"/>
      <c r="AH1235" s="157"/>
      <c r="AL1235" s="166" t="s">
        <v>126</v>
      </c>
      <c r="AM1235" s="157"/>
      <c r="AQ1235" s="157"/>
      <c r="AS1235" s="157"/>
    </row>
    <row r="1236" spans="1:45" s="93" customFormat="1" ht="15" x14ac:dyDescent="0.25">
      <c r="A1236" s="167"/>
      <c r="B1236" s="159"/>
      <c r="C1236" s="160" t="s">
        <v>127</v>
      </c>
      <c r="D1236" s="160"/>
      <c r="E1236" s="160"/>
      <c r="F1236" s="161"/>
      <c r="G1236" s="162"/>
      <c r="H1236" s="162"/>
      <c r="I1236" s="162"/>
      <c r="J1236" s="168"/>
      <c r="K1236" s="162"/>
      <c r="L1236" s="163">
        <v>7.03</v>
      </c>
      <c r="M1236" s="162"/>
      <c r="N1236" s="180">
        <v>193.26</v>
      </c>
      <c r="AF1236" s="148"/>
      <c r="AG1236" s="157"/>
      <c r="AH1236" s="157"/>
      <c r="AK1236" s="166" t="s">
        <v>127</v>
      </c>
      <c r="AM1236" s="157"/>
      <c r="AQ1236" s="157"/>
      <c r="AS1236" s="157"/>
    </row>
    <row r="1237" spans="1:45" s="93" customFormat="1" ht="22.5" x14ac:dyDescent="0.25">
      <c r="A1237" s="167"/>
      <c r="B1237" s="159" t="s">
        <v>128</v>
      </c>
      <c r="C1237" s="160" t="s">
        <v>129</v>
      </c>
      <c r="D1237" s="160"/>
      <c r="E1237" s="160"/>
      <c r="F1237" s="161" t="s">
        <v>130</v>
      </c>
      <c r="G1237" s="175">
        <v>103</v>
      </c>
      <c r="H1237" s="162"/>
      <c r="I1237" s="175">
        <v>103</v>
      </c>
      <c r="J1237" s="168"/>
      <c r="K1237" s="162"/>
      <c r="L1237" s="163">
        <v>7.24</v>
      </c>
      <c r="M1237" s="162"/>
      <c r="N1237" s="180">
        <v>199.06</v>
      </c>
      <c r="AF1237" s="148"/>
      <c r="AG1237" s="157"/>
      <c r="AH1237" s="157"/>
      <c r="AK1237" s="166" t="s">
        <v>129</v>
      </c>
      <c r="AM1237" s="157"/>
      <c r="AQ1237" s="157"/>
      <c r="AS1237" s="157"/>
    </row>
    <row r="1238" spans="1:45" s="93" customFormat="1" ht="22.5" x14ac:dyDescent="0.25">
      <c r="A1238" s="167"/>
      <c r="B1238" s="159" t="s">
        <v>131</v>
      </c>
      <c r="C1238" s="160" t="s">
        <v>132</v>
      </c>
      <c r="D1238" s="160"/>
      <c r="E1238" s="160"/>
      <c r="F1238" s="161" t="s">
        <v>130</v>
      </c>
      <c r="G1238" s="175">
        <v>60</v>
      </c>
      <c r="H1238" s="162"/>
      <c r="I1238" s="175">
        <v>60</v>
      </c>
      <c r="J1238" s="168"/>
      <c r="K1238" s="162"/>
      <c r="L1238" s="163">
        <v>4.22</v>
      </c>
      <c r="M1238" s="162"/>
      <c r="N1238" s="180">
        <v>115.96</v>
      </c>
      <c r="AF1238" s="148"/>
      <c r="AG1238" s="157"/>
      <c r="AH1238" s="157"/>
      <c r="AK1238" s="166" t="s">
        <v>132</v>
      </c>
      <c r="AM1238" s="157"/>
      <c r="AQ1238" s="157"/>
      <c r="AS1238" s="157"/>
    </row>
    <row r="1239" spans="1:45" s="93" customFormat="1" ht="15" x14ac:dyDescent="0.25">
      <c r="A1239" s="176"/>
      <c r="B1239" s="177"/>
      <c r="C1239" s="151" t="s">
        <v>133</v>
      </c>
      <c r="D1239" s="151"/>
      <c r="E1239" s="151"/>
      <c r="F1239" s="152"/>
      <c r="G1239" s="153"/>
      <c r="H1239" s="153"/>
      <c r="I1239" s="153"/>
      <c r="J1239" s="155"/>
      <c r="K1239" s="153"/>
      <c r="L1239" s="178">
        <v>107.76</v>
      </c>
      <c r="M1239" s="172"/>
      <c r="N1239" s="179">
        <v>1340.4</v>
      </c>
      <c r="AF1239" s="148"/>
      <c r="AG1239" s="157"/>
      <c r="AH1239" s="157"/>
      <c r="AM1239" s="157" t="s">
        <v>133</v>
      </c>
      <c r="AQ1239" s="157"/>
      <c r="AS1239" s="157"/>
    </row>
    <row r="1240" spans="1:45" s="93" customFormat="1" ht="23.25" x14ac:dyDescent="0.25">
      <c r="A1240" s="149" t="s">
        <v>631</v>
      </c>
      <c r="B1240" s="150" t="s">
        <v>428</v>
      </c>
      <c r="C1240" s="151" t="s">
        <v>429</v>
      </c>
      <c r="D1240" s="151"/>
      <c r="E1240" s="151"/>
      <c r="F1240" s="152" t="s">
        <v>230</v>
      </c>
      <c r="G1240" s="153"/>
      <c r="H1240" s="153"/>
      <c r="I1240" s="196">
        <v>-5.0000000000000001E-3</v>
      </c>
      <c r="J1240" s="192">
        <v>6508.75</v>
      </c>
      <c r="K1240" s="153"/>
      <c r="L1240" s="178">
        <v>-32.54</v>
      </c>
      <c r="M1240" s="193">
        <v>8.1999999999999993</v>
      </c>
      <c r="N1240" s="195">
        <v>-266.83</v>
      </c>
      <c r="AF1240" s="148"/>
      <c r="AG1240" s="157"/>
      <c r="AH1240" s="157" t="s">
        <v>429</v>
      </c>
      <c r="AM1240" s="157"/>
      <c r="AQ1240" s="157"/>
      <c r="AS1240" s="157"/>
    </row>
    <row r="1241" spans="1:45" s="93" customFormat="1" ht="15" x14ac:dyDescent="0.25">
      <c r="A1241" s="176"/>
      <c r="B1241" s="177"/>
      <c r="C1241" s="160" t="s">
        <v>231</v>
      </c>
      <c r="D1241" s="160"/>
      <c r="E1241" s="160"/>
      <c r="F1241" s="160"/>
      <c r="G1241" s="160"/>
      <c r="H1241" s="160"/>
      <c r="I1241" s="160"/>
      <c r="J1241" s="160"/>
      <c r="K1241" s="160"/>
      <c r="L1241" s="160"/>
      <c r="M1241" s="160"/>
      <c r="N1241" s="191"/>
      <c r="AF1241" s="148"/>
      <c r="AG1241" s="157"/>
      <c r="AH1241" s="157"/>
      <c r="AM1241" s="157"/>
      <c r="AN1241" s="166" t="s">
        <v>231</v>
      </c>
      <c r="AQ1241" s="157"/>
      <c r="AS1241" s="157"/>
    </row>
    <row r="1242" spans="1:45" s="93" customFormat="1" ht="15" x14ac:dyDescent="0.25">
      <c r="A1242" s="176"/>
      <c r="B1242" s="177"/>
      <c r="C1242" s="151" t="s">
        <v>133</v>
      </c>
      <c r="D1242" s="151"/>
      <c r="E1242" s="151"/>
      <c r="F1242" s="152"/>
      <c r="G1242" s="153"/>
      <c r="H1242" s="153"/>
      <c r="I1242" s="153"/>
      <c r="J1242" s="155"/>
      <c r="K1242" s="153"/>
      <c r="L1242" s="178">
        <v>-32.54</v>
      </c>
      <c r="M1242" s="172"/>
      <c r="N1242" s="195">
        <v>-266.83</v>
      </c>
      <c r="AF1242" s="148"/>
      <c r="AG1242" s="157"/>
      <c r="AH1242" s="157"/>
      <c r="AM1242" s="157" t="s">
        <v>133</v>
      </c>
      <c r="AQ1242" s="157"/>
      <c r="AS1242" s="157"/>
    </row>
    <row r="1243" spans="1:45" s="93" customFormat="1" ht="15" x14ac:dyDescent="0.25">
      <c r="A1243" s="149" t="s">
        <v>632</v>
      </c>
      <c r="B1243" s="150" t="s">
        <v>575</v>
      </c>
      <c r="C1243" s="151" t="s">
        <v>576</v>
      </c>
      <c r="D1243" s="151"/>
      <c r="E1243" s="151"/>
      <c r="F1243" s="152" t="s">
        <v>442</v>
      </c>
      <c r="G1243" s="153"/>
      <c r="H1243" s="153"/>
      <c r="I1243" s="194">
        <v>10.29</v>
      </c>
      <c r="J1243" s="178">
        <v>18.8</v>
      </c>
      <c r="K1243" s="153"/>
      <c r="L1243" s="178">
        <v>193.45</v>
      </c>
      <c r="M1243" s="193">
        <v>8.1999999999999993</v>
      </c>
      <c r="N1243" s="179">
        <v>1586.29</v>
      </c>
      <c r="AF1243" s="148"/>
      <c r="AG1243" s="157"/>
      <c r="AH1243" s="157" t="s">
        <v>576</v>
      </c>
      <c r="AM1243" s="157"/>
      <c r="AQ1243" s="157"/>
      <c r="AS1243" s="157"/>
    </row>
    <row r="1244" spans="1:45" s="93" customFormat="1" ht="15" x14ac:dyDescent="0.25">
      <c r="A1244" s="176"/>
      <c r="B1244" s="177"/>
      <c r="C1244" s="160" t="s">
        <v>226</v>
      </c>
      <c r="D1244" s="160"/>
      <c r="E1244" s="160"/>
      <c r="F1244" s="160"/>
      <c r="G1244" s="160"/>
      <c r="H1244" s="160"/>
      <c r="I1244" s="160"/>
      <c r="J1244" s="160"/>
      <c r="K1244" s="160"/>
      <c r="L1244" s="160"/>
      <c r="M1244" s="160"/>
      <c r="N1244" s="191"/>
      <c r="AF1244" s="148"/>
      <c r="AG1244" s="157"/>
      <c r="AH1244" s="157"/>
      <c r="AM1244" s="157"/>
      <c r="AN1244" s="166" t="s">
        <v>226</v>
      </c>
      <c r="AQ1244" s="157"/>
      <c r="AS1244" s="157"/>
    </row>
    <row r="1245" spans="1:45" s="93" customFormat="1" ht="15" x14ac:dyDescent="0.25">
      <c r="A1245" s="189"/>
      <c r="B1245" s="190"/>
      <c r="C1245" s="160" t="s">
        <v>602</v>
      </c>
      <c r="D1245" s="160"/>
      <c r="E1245" s="160"/>
      <c r="F1245" s="160"/>
      <c r="G1245" s="160"/>
      <c r="H1245" s="160"/>
      <c r="I1245" s="160"/>
      <c r="J1245" s="160"/>
      <c r="K1245" s="160"/>
      <c r="L1245" s="160"/>
      <c r="M1245" s="160"/>
      <c r="N1245" s="191"/>
      <c r="AF1245" s="148"/>
      <c r="AG1245" s="157"/>
      <c r="AH1245" s="157"/>
      <c r="AM1245" s="157"/>
      <c r="AP1245" s="166" t="s">
        <v>602</v>
      </c>
      <c r="AQ1245" s="157"/>
      <c r="AS1245" s="157"/>
    </row>
    <row r="1246" spans="1:45" s="93" customFormat="1" ht="15" x14ac:dyDescent="0.25">
      <c r="A1246" s="189"/>
      <c r="B1246" s="190"/>
      <c r="C1246" s="160" t="s">
        <v>578</v>
      </c>
      <c r="D1246" s="160"/>
      <c r="E1246" s="160"/>
      <c r="F1246" s="160"/>
      <c r="G1246" s="160"/>
      <c r="H1246" s="160"/>
      <c r="I1246" s="160"/>
      <c r="J1246" s="160"/>
      <c r="K1246" s="160"/>
      <c r="L1246" s="160"/>
      <c r="M1246" s="160"/>
      <c r="N1246" s="191"/>
      <c r="AF1246" s="148"/>
      <c r="AG1246" s="157"/>
      <c r="AH1246" s="157"/>
      <c r="AM1246" s="157"/>
      <c r="AO1246" s="166" t="s">
        <v>578</v>
      </c>
      <c r="AQ1246" s="157"/>
      <c r="AS1246" s="157"/>
    </row>
    <row r="1247" spans="1:45" s="93" customFormat="1" ht="15" x14ac:dyDescent="0.25">
      <c r="A1247" s="176"/>
      <c r="B1247" s="177"/>
      <c r="C1247" s="151" t="s">
        <v>133</v>
      </c>
      <c r="D1247" s="151"/>
      <c r="E1247" s="151"/>
      <c r="F1247" s="152"/>
      <c r="G1247" s="153"/>
      <c r="H1247" s="153"/>
      <c r="I1247" s="153"/>
      <c r="J1247" s="155"/>
      <c r="K1247" s="153"/>
      <c r="L1247" s="178">
        <v>193.45</v>
      </c>
      <c r="M1247" s="172"/>
      <c r="N1247" s="179">
        <v>1586.29</v>
      </c>
      <c r="AF1247" s="148"/>
      <c r="AG1247" s="157"/>
      <c r="AH1247" s="157"/>
      <c r="AM1247" s="157" t="s">
        <v>133</v>
      </c>
      <c r="AQ1247" s="157"/>
      <c r="AS1247" s="157"/>
    </row>
    <row r="1248" spans="1:45" s="93" customFormat="1" ht="15" x14ac:dyDescent="0.25">
      <c r="A1248" s="233" t="s">
        <v>633</v>
      </c>
      <c r="B1248" s="234"/>
      <c r="C1248" s="234"/>
      <c r="D1248" s="234"/>
      <c r="E1248" s="234"/>
      <c r="F1248" s="234"/>
      <c r="G1248" s="234"/>
      <c r="H1248" s="234"/>
      <c r="I1248" s="234"/>
      <c r="J1248" s="234"/>
      <c r="K1248" s="234"/>
      <c r="L1248" s="234"/>
      <c r="M1248" s="234"/>
      <c r="N1248" s="235"/>
      <c r="AF1248" s="148"/>
      <c r="AG1248" s="157" t="s">
        <v>633</v>
      </c>
      <c r="AH1248" s="157"/>
      <c r="AM1248" s="157"/>
      <c r="AQ1248" s="157"/>
      <c r="AS1248" s="157"/>
    </row>
    <row r="1249" spans="1:45" s="93" customFormat="1" ht="34.5" x14ac:dyDescent="0.25">
      <c r="A1249" s="149" t="s">
        <v>634</v>
      </c>
      <c r="B1249" s="150" t="s">
        <v>548</v>
      </c>
      <c r="C1249" s="151" t="s">
        <v>549</v>
      </c>
      <c r="D1249" s="151"/>
      <c r="E1249" s="151"/>
      <c r="F1249" s="152" t="s">
        <v>513</v>
      </c>
      <c r="G1249" s="153"/>
      <c r="H1249" s="153"/>
      <c r="I1249" s="196">
        <v>0.14399999999999999</v>
      </c>
      <c r="J1249" s="155"/>
      <c r="K1249" s="153"/>
      <c r="L1249" s="155"/>
      <c r="M1249" s="153"/>
      <c r="N1249" s="156"/>
      <c r="AF1249" s="148"/>
      <c r="AG1249" s="157"/>
      <c r="AH1249" s="157" t="s">
        <v>549</v>
      </c>
      <c r="AM1249" s="157"/>
      <c r="AQ1249" s="157"/>
      <c r="AS1249" s="157"/>
    </row>
    <row r="1250" spans="1:45" s="93" customFormat="1" ht="15" x14ac:dyDescent="0.25">
      <c r="A1250" s="189"/>
      <c r="B1250" s="190"/>
      <c r="C1250" s="160" t="s">
        <v>635</v>
      </c>
      <c r="D1250" s="160"/>
      <c r="E1250" s="160"/>
      <c r="F1250" s="160"/>
      <c r="G1250" s="160"/>
      <c r="H1250" s="160"/>
      <c r="I1250" s="160"/>
      <c r="J1250" s="160"/>
      <c r="K1250" s="160"/>
      <c r="L1250" s="160"/>
      <c r="M1250" s="160"/>
      <c r="N1250" s="191"/>
      <c r="AF1250" s="148"/>
      <c r="AG1250" s="157"/>
      <c r="AH1250" s="157"/>
      <c r="AM1250" s="157"/>
      <c r="AP1250" s="166" t="s">
        <v>635</v>
      </c>
      <c r="AQ1250" s="157"/>
      <c r="AS1250" s="157"/>
    </row>
    <row r="1251" spans="1:45" s="93" customFormat="1" ht="15" x14ac:dyDescent="0.25">
      <c r="A1251" s="158"/>
      <c r="B1251" s="159" t="s">
        <v>114</v>
      </c>
      <c r="C1251" s="160" t="s">
        <v>118</v>
      </c>
      <c r="D1251" s="160"/>
      <c r="E1251" s="160"/>
      <c r="F1251" s="161"/>
      <c r="G1251" s="162"/>
      <c r="H1251" s="162"/>
      <c r="I1251" s="162"/>
      <c r="J1251" s="242">
        <v>1201.2</v>
      </c>
      <c r="K1251" s="162"/>
      <c r="L1251" s="163">
        <v>172.97</v>
      </c>
      <c r="M1251" s="164">
        <v>27.49</v>
      </c>
      <c r="N1251" s="165">
        <v>4754.95</v>
      </c>
      <c r="AF1251" s="148"/>
      <c r="AG1251" s="157"/>
      <c r="AH1251" s="157"/>
      <c r="AJ1251" s="166" t="s">
        <v>118</v>
      </c>
      <c r="AM1251" s="157"/>
      <c r="AQ1251" s="157"/>
      <c r="AS1251" s="157"/>
    </row>
    <row r="1252" spans="1:45" s="93" customFormat="1" ht="15" x14ac:dyDescent="0.25">
      <c r="A1252" s="167"/>
      <c r="B1252" s="159"/>
      <c r="C1252" s="160" t="s">
        <v>123</v>
      </c>
      <c r="D1252" s="160"/>
      <c r="E1252" s="160"/>
      <c r="F1252" s="161" t="s">
        <v>124</v>
      </c>
      <c r="G1252" s="175">
        <v>154</v>
      </c>
      <c r="H1252" s="162"/>
      <c r="I1252" s="188">
        <v>22.175999999999998</v>
      </c>
      <c r="J1252" s="168"/>
      <c r="K1252" s="162"/>
      <c r="L1252" s="168"/>
      <c r="M1252" s="162"/>
      <c r="N1252" s="169"/>
      <c r="AF1252" s="148"/>
      <c r="AG1252" s="157"/>
      <c r="AH1252" s="157"/>
      <c r="AK1252" s="166" t="s">
        <v>123</v>
      </c>
      <c r="AM1252" s="157"/>
      <c r="AQ1252" s="157"/>
      <c r="AS1252" s="157"/>
    </row>
    <row r="1253" spans="1:45" s="93" customFormat="1" ht="15" x14ac:dyDescent="0.25">
      <c r="A1253" s="158"/>
      <c r="B1253" s="159"/>
      <c r="C1253" s="170" t="s">
        <v>126</v>
      </c>
      <c r="D1253" s="170"/>
      <c r="E1253" s="170"/>
      <c r="F1253" s="171"/>
      <c r="G1253" s="172"/>
      <c r="H1253" s="172"/>
      <c r="I1253" s="172"/>
      <c r="J1253" s="243">
        <v>1201.2</v>
      </c>
      <c r="K1253" s="172"/>
      <c r="L1253" s="173">
        <v>172.97</v>
      </c>
      <c r="M1253" s="172"/>
      <c r="N1253" s="174">
        <v>4754.95</v>
      </c>
      <c r="AF1253" s="148"/>
      <c r="AG1253" s="157"/>
      <c r="AH1253" s="157"/>
      <c r="AL1253" s="166" t="s">
        <v>126</v>
      </c>
      <c r="AM1253" s="157"/>
      <c r="AQ1253" s="157"/>
      <c r="AS1253" s="157"/>
    </row>
    <row r="1254" spans="1:45" s="93" customFormat="1" ht="15" x14ac:dyDescent="0.25">
      <c r="A1254" s="167"/>
      <c r="B1254" s="159"/>
      <c r="C1254" s="160" t="s">
        <v>127</v>
      </c>
      <c r="D1254" s="160"/>
      <c r="E1254" s="160"/>
      <c r="F1254" s="161"/>
      <c r="G1254" s="162"/>
      <c r="H1254" s="162"/>
      <c r="I1254" s="162"/>
      <c r="J1254" s="168"/>
      <c r="K1254" s="162"/>
      <c r="L1254" s="163">
        <v>172.97</v>
      </c>
      <c r="M1254" s="162"/>
      <c r="N1254" s="165">
        <v>4754.95</v>
      </c>
      <c r="AF1254" s="148"/>
      <c r="AG1254" s="157"/>
      <c r="AH1254" s="157"/>
      <c r="AK1254" s="166" t="s">
        <v>127</v>
      </c>
      <c r="AM1254" s="157"/>
      <c r="AQ1254" s="157"/>
      <c r="AS1254" s="157"/>
    </row>
    <row r="1255" spans="1:45" s="93" customFormat="1" ht="23.25" x14ac:dyDescent="0.25">
      <c r="A1255" s="167"/>
      <c r="B1255" s="159" t="s">
        <v>551</v>
      </c>
      <c r="C1255" s="160" t="s">
        <v>552</v>
      </c>
      <c r="D1255" s="160"/>
      <c r="E1255" s="160"/>
      <c r="F1255" s="161" t="s">
        <v>130</v>
      </c>
      <c r="G1255" s="175">
        <v>89</v>
      </c>
      <c r="H1255" s="162"/>
      <c r="I1255" s="175">
        <v>89</v>
      </c>
      <c r="J1255" s="168"/>
      <c r="K1255" s="162"/>
      <c r="L1255" s="163">
        <v>153.94</v>
      </c>
      <c r="M1255" s="162"/>
      <c r="N1255" s="165">
        <v>4231.91</v>
      </c>
      <c r="AF1255" s="148"/>
      <c r="AG1255" s="157"/>
      <c r="AH1255" s="157"/>
      <c r="AK1255" s="166" t="s">
        <v>552</v>
      </c>
      <c r="AM1255" s="157"/>
      <c r="AQ1255" s="157"/>
      <c r="AS1255" s="157"/>
    </row>
    <row r="1256" spans="1:45" s="93" customFormat="1" ht="23.25" x14ac:dyDescent="0.25">
      <c r="A1256" s="167"/>
      <c r="B1256" s="159" t="s">
        <v>553</v>
      </c>
      <c r="C1256" s="160" t="s">
        <v>554</v>
      </c>
      <c r="D1256" s="160"/>
      <c r="E1256" s="160"/>
      <c r="F1256" s="161" t="s">
        <v>130</v>
      </c>
      <c r="G1256" s="175">
        <v>40</v>
      </c>
      <c r="H1256" s="162"/>
      <c r="I1256" s="175">
        <v>40</v>
      </c>
      <c r="J1256" s="168"/>
      <c r="K1256" s="162"/>
      <c r="L1256" s="163">
        <v>69.19</v>
      </c>
      <c r="M1256" s="162"/>
      <c r="N1256" s="165">
        <v>1901.98</v>
      </c>
      <c r="AF1256" s="148"/>
      <c r="AG1256" s="157"/>
      <c r="AH1256" s="157"/>
      <c r="AK1256" s="166" t="s">
        <v>554</v>
      </c>
      <c r="AM1256" s="157"/>
      <c r="AQ1256" s="157"/>
      <c r="AS1256" s="157"/>
    </row>
    <row r="1257" spans="1:45" s="93" customFormat="1" ht="15" x14ac:dyDescent="0.25">
      <c r="A1257" s="176"/>
      <c r="B1257" s="177"/>
      <c r="C1257" s="151" t="s">
        <v>133</v>
      </c>
      <c r="D1257" s="151"/>
      <c r="E1257" s="151"/>
      <c r="F1257" s="152"/>
      <c r="G1257" s="153"/>
      <c r="H1257" s="153"/>
      <c r="I1257" s="153"/>
      <c r="J1257" s="155"/>
      <c r="K1257" s="153"/>
      <c r="L1257" s="178">
        <v>396.1</v>
      </c>
      <c r="M1257" s="172"/>
      <c r="N1257" s="179">
        <v>10888.84</v>
      </c>
      <c r="AF1257" s="148"/>
      <c r="AG1257" s="157"/>
      <c r="AH1257" s="157"/>
      <c r="AM1257" s="157" t="s">
        <v>133</v>
      </c>
      <c r="AQ1257" s="157"/>
      <c r="AS1257" s="157"/>
    </row>
    <row r="1258" spans="1:45" s="93" customFormat="1" ht="23.25" x14ac:dyDescent="0.25">
      <c r="A1258" s="149" t="s">
        <v>636</v>
      </c>
      <c r="B1258" s="150" t="s">
        <v>556</v>
      </c>
      <c r="C1258" s="151" t="s">
        <v>557</v>
      </c>
      <c r="D1258" s="151"/>
      <c r="E1258" s="151"/>
      <c r="F1258" s="152" t="s">
        <v>513</v>
      </c>
      <c r="G1258" s="153"/>
      <c r="H1258" s="153"/>
      <c r="I1258" s="196">
        <v>0.14399999999999999</v>
      </c>
      <c r="J1258" s="155"/>
      <c r="K1258" s="153"/>
      <c r="L1258" s="155"/>
      <c r="M1258" s="153"/>
      <c r="N1258" s="156"/>
      <c r="AF1258" s="148"/>
      <c r="AG1258" s="157"/>
      <c r="AH1258" s="157" t="s">
        <v>557</v>
      </c>
      <c r="AM1258" s="157"/>
      <c r="AQ1258" s="157"/>
      <c r="AS1258" s="157"/>
    </row>
    <row r="1259" spans="1:45" s="93" customFormat="1" ht="15" x14ac:dyDescent="0.25">
      <c r="A1259" s="189"/>
      <c r="B1259" s="190"/>
      <c r="C1259" s="160" t="s">
        <v>635</v>
      </c>
      <c r="D1259" s="160"/>
      <c r="E1259" s="160"/>
      <c r="F1259" s="160"/>
      <c r="G1259" s="160"/>
      <c r="H1259" s="160"/>
      <c r="I1259" s="160"/>
      <c r="J1259" s="160"/>
      <c r="K1259" s="160"/>
      <c r="L1259" s="160"/>
      <c r="M1259" s="160"/>
      <c r="N1259" s="191"/>
      <c r="AF1259" s="148"/>
      <c r="AG1259" s="157"/>
      <c r="AH1259" s="157"/>
      <c r="AM1259" s="157"/>
      <c r="AP1259" s="166" t="s">
        <v>635</v>
      </c>
      <c r="AQ1259" s="157"/>
      <c r="AS1259" s="157"/>
    </row>
    <row r="1260" spans="1:45" s="93" customFormat="1" ht="15" x14ac:dyDescent="0.25">
      <c r="A1260" s="158"/>
      <c r="B1260" s="159" t="s">
        <v>114</v>
      </c>
      <c r="C1260" s="160" t="s">
        <v>118</v>
      </c>
      <c r="D1260" s="160"/>
      <c r="E1260" s="160"/>
      <c r="F1260" s="161"/>
      <c r="G1260" s="162"/>
      <c r="H1260" s="162"/>
      <c r="I1260" s="162"/>
      <c r="J1260" s="163">
        <v>663.75</v>
      </c>
      <c r="K1260" s="162"/>
      <c r="L1260" s="163">
        <v>95.58</v>
      </c>
      <c r="M1260" s="164">
        <v>27.49</v>
      </c>
      <c r="N1260" s="165">
        <v>2627.49</v>
      </c>
      <c r="AF1260" s="148"/>
      <c r="AG1260" s="157"/>
      <c r="AH1260" s="157"/>
      <c r="AJ1260" s="166" t="s">
        <v>118</v>
      </c>
      <c r="AM1260" s="157"/>
      <c r="AQ1260" s="157"/>
      <c r="AS1260" s="157"/>
    </row>
    <row r="1261" spans="1:45" s="93" customFormat="1" ht="15" x14ac:dyDescent="0.25">
      <c r="A1261" s="167"/>
      <c r="B1261" s="159"/>
      <c r="C1261" s="160" t="s">
        <v>123</v>
      </c>
      <c r="D1261" s="160"/>
      <c r="E1261" s="160"/>
      <c r="F1261" s="161" t="s">
        <v>124</v>
      </c>
      <c r="G1261" s="181">
        <v>88.5</v>
      </c>
      <c r="H1261" s="162"/>
      <c r="I1261" s="188">
        <v>12.744</v>
      </c>
      <c r="J1261" s="168"/>
      <c r="K1261" s="162"/>
      <c r="L1261" s="168"/>
      <c r="M1261" s="162"/>
      <c r="N1261" s="169"/>
      <c r="AF1261" s="148"/>
      <c r="AG1261" s="157"/>
      <c r="AH1261" s="157"/>
      <c r="AK1261" s="166" t="s">
        <v>123</v>
      </c>
      <c r="AM1261" s="157"/>
      <c r="AQ1261" s="157"/>
      <c r="AS1261" s="157"/>
    </row>
    <row r="1262" spans="1:45" s="93" customFormat="1" ht="15" x14ac:dyDescent="0.25">
      <c r="A1262" s="158"/>
      <c r="B1262" s="159"/>
      <c r="C1262" s="170" t="s">
        <v>126</v>
      </c>
      <c r="D1262" s="170"/>
      <c r="E1262" s="170"/>
      <c r="F1262" s="171"/>
      <c r="G1262" s="172"/>
      <c r="H1262" s="172"/>
      <c r="I1262" s="172"/>
      <c r="J1262" s="173">
        <v>663.75</v>
      </c>
      <c r="K1262" s="172"/>
      <c r="L1262" s="173">
        <v>95.58</v>
      </c>
      <c r="M1262" s="172"/>
      <c r="N1262" s="174">
        <v>2627.49</v>
      </c>
      <c r="AF1262" s="148"/>
      <c r="AG1262" s="157"/>
      <c r="AH1262" s="157"/>
      <c r="AL1262" s="166" t="s">
        <v>126</v>
      </c>
      <c r="AM1262" s="157"/>
      <c r="AQ1262" s="157"/>
      <c r="AS1262" s="157"/>
    </row>
    <row r="1263" spans="1:45" s="93" customFormat="1" ht="15" x14ac:dyDescent="0.25">
      <c r="A1263" s="167"/>
      <c r="B1263" s="159"/>
      <c r="C1263" s="160" t="s">
        <v>127</v>
      </c>
      <c r="D1263" s="160"/>
      <c r="E1263" s="160"/>
      <c r="F1263" s="161"/>
      <c r="G1263" s="162"/>
      <c r="H1263" s="162"/>
      <c r="I1263" s="162"/>
      <c r="J1263" s="168"/>
      <c r="K1263" s="162"/>
      <c r="L1263" s="163">
        <v>95.58</v>
      </c>
      <c r="M1263" s="162"/>
      <c r="N1263" s="165">
        <v>2627.49</v>
      </c>
      <c r="AF1263" s="148"/>
      <c r="AG1263" s="157"/>
      <c r="AH1263" s="157"/>
      <c r="AK1263" s="166" t="s">
        <v>127</v>
      </c>
      <c r="AM1263" s="157"/>
      <c r="AQ1263" s="157"/>
      <c r="AS1263" s="157"/>
    </row>
    <row r="1264" spans="1:45" s="93" customFormat="1" ht="23.25" x14ac:dyDescent="0.25">
      <c r="A1264" s="167"/>
      <c r="B1264" s="159" t="s">
        <v>551</v>
      </c>
      <c r="C1264" s="160" t="s">
        <v>552</v>
      </c>
      <c r="D1264" s="160"/>
      <c r="E1264" s="160"/>
      <c r="F1264" s="161" t="s">
        <v>130</v>
      </c>
      <c r="G1264" s="175">
        <v>89</v>
      </c>
      <c r="H1264" s="162"/>
      <c r="I1264" s="175">
        <v>89</v>
      </c>
      <c r="J1264" s="168"/>
      <c r="K1264" s="162"/>
      <c r="L1264" s="163">
        <v>85.07</v>
      </c>
      <c r="M1264" s="162"/>
      <c r="N1264" s="165">
        <v>2338.4699999999998</v>
      </c>
      <c r="AF1264" s="148"/>
      <c r="AG1264" s="157"/>
      <c r="AH1264" s="157"/>
      <c r="AK1264" s="166" t="s">
        <v>552</v>
      </c>
      <c r="AM1264" s="157"/>
      <c r="AQ1264" s="157"/>
      <c r="AS1264" s="157"/>
    </row>
    <row r="1265" spans="1:45" s="93" customFormat="1" ht="23.25" x14ac:dyDescent="0.25">
      <c r="A1265" s="167"/>
      <c r="B1265" s="159" t="s">
        <v>553</v>
      </c>
      <c r="C1265" s="160" t="s">
        <v>554</v>
      </c>
      <c r="D1265" s="160"/>
      <c r="E1265" s="160"/>
      <c r="F1265" s="161" t="s">
        <v>130</v>
      </c>
      <c r="G1265" s="175">
        <v>40</v>
      </c>
      <c r="H1265" s="162"/>
      <c r="I1265" s="175">
        <v>40</v>
      </c>
      <c r="J1265" s="168"/>
      <c r="K1265" s="162"/>
      <c r="L1265" s="163">
        <v>38.229999999999997</v>
      </c>
      <c r="M1265" s="162"/>
      <c r="N1265" s="165">
        <v>1051</v>
      </c>
      <c r="AF1265" s="148"/>
      <c r="AG1265" s="157"/>
      <c r="AH1265" s="157"/>
      <c r="AK1265" s="166" t="s">
        <v>554</v>
      </c>
      <c r="AM1265" s="157"/>
      <c r="AQ1265" s="157"/>
      <c r="AS1265" s="157"/>
    </row>
    <row r="1266" spans="1:45" s="93" customFormat="1" ht="15" x14ac:dyDescent="0.25">
      <c r="A1266" s="176"/>
      <c r="B1266" s="177"/>
      <c r="C1266" s="151" t="s">
        <v>133</v>
      </c>
      <c r="D1266" s="151"/>
      <c r="E1266" s="151"/>
      <c r="F1266" s="152"/>
      <c r="G1266" s="153"/>
      <c r="H1266" s="153"/>
      <c r="I1266" s="153"/>
      <c r="J1266" s="155"/>
      <c r="K1266" s="153"/>
      <c r="L1266" s="178">
        <v>218.88</v>
      </c>
      <c r="M1266" s="172"/>
      <c r="N1266" s="179">
        <v>6016.96</v>
      </c>
      <c r="AF1266" s="148"/>
      <c r="AG1266" s="157"/>
      <c r="AH1266" s="157"/>
      <c r="AM1266" s="157" t="s">
        <v>133</v>
      </c>
      <c r="AQ1266" s="157"/>
      <c r="AS1266" s="157"/>
    </row>
    <row r="1267" spans="1:45" s="93" customFormat="1" ht="34.5" x14ac:dyDescent="0.25">
      <c r="A1267" s="149" t="s">
        <v>637</v>
      </c>
      <c r="B1267" s="150" t="s">
        <v>559</v>
      </c>
      <c r="C1267" s="151" t="s">
        <v>560</v>
      </c>
      <c r="D1267" s="151"/>
      <c r="E1267" s="151"/>
      <c r="F1267" s="152" t="s">
        <v>561</v>
      </c>
      <c r="G1267" s="153"/>
      <c r="H1267" s="153"/>
      <c r="I1267" s="194">
        <v>0.42</v>
      </c>
      <c r="J1267" s="155"/>
      <c r="K1267" s="153"/>
      <c r="L1267" s="155"/>
      <c r="M1267" s="153"/>
      <c r="N1267" s="156"/>
      <c r="AF1267" s="148"/>
      <c r="AG1267" s="157"/>
      <c r="AH1267" s="157" t="s">
        <v>560</v>
      </c>
      <c r="AM1267" s="157"/>
      <c r="AQ1267" s="157"/>
      <c r="AS1267" s="157"/>
    </row>
    <row r="1268" spans="1:45" s="93" customFormat="1" ht="15" x14ac:dyDescent="0.25">
      <c r="A1268" s="189"/>
      <c r="B1268" s="190"/>
      <c r="C1268" s="160" t="s">
        <v>638</v>
      </c>
      <c r="D1268" s="160"/>
      <c r="E1268" s="160"/>
      <c r="F1268" s="160"/>
      <c r="G1268" s="160"/>
      <c r="H1268" s="160"/>
      <c r="I1268" s="160"/>
      <c r="J1268" s="160"/>
      <c r="K1268" s="160"/>
      <c r="L1268" s="160"/>
      <c r="M1268" s="160"/>
      <c r="N1268" s="191"/>
      <c r="AF1268" s="148"/>
      <c r="AG1268" s="157"/>
      <c r="AH1268" s="157"/>
      <c r="AM1268" s="157"/>
      <c r="AP1268" s="166" t="s">
        <v>638</v>
      </c>
      <c r="AQ1268" s="157"/>
      <c r="AS1268" s="157"/>
    </row>
    <row r="1269" spans="1:45" s="93" customFormat="1" ht="15" x14ac:dyDescent="0.25">
      <c r="A1269" s="158"/>
      <c r="B1269" s="159" t="s">
        <v>114</v>
      </c>
      <c r="C1269" s="160" t="s">
        <v>118</v>
      </c>
      <c r="D1269" s="160"/>
      <c r="E1269" s="160"/>
      <c r="F1269" s="161"/>
      <c r="G1269" s="162"/>
      <c r="H1269" s="162"/>
      <c r="I1269" s="162"/>
      <c r="J1269" s="163">
        <v>173.9</v>
      </c>
      <c r="K1269" s="162"/>
      <c r="L1269" s="163">
        <v>73.040000000000006</v>
      </c>
      <c r="M1269" s="164">
        <v>27.49</v>
      </c>
      <c r="N1269" s="165">
        <v>2007.87</v>
      </c>
      <c r="AF1269" s="148"/>
      <c r="AG1269" s="157"/>
      <c r="AH1269" s="157"/>
      <c r="AJ1269" s="166" t="s">
        <v>118</v>
      </c>
      <c r="AM1269" s="157"/>
      <c r="AQ1269" s="157"/>
      <c r="AS1269" s="157"/>
    </row>
    <row r="1270" spans="1:45" s="93" customFormat="1" ht="15" x14ac:dyDescent="0.25">
      <c r="A1270" s="158"/>
      <c r="B1270" s="159" t="s">
        <v>119</v>
      </c>
      <c r="C1270" s="160" t="s">
        <v>120</v>
      </c>
      <c r="D1270" s="160"/>
      <c r="E1270" s="160"/>
      <c r="F1270" s="161"/>
      <c r="G1270" s="162"/>
      <c r="H1270" s="162"/>
      <c r="I1270" s="162"/>
      <c r="J1270" s="163">
        <v>54.28</v>
      </c>
      <c r="K1270" s="162"/>
      <c r="L1270" s="163">
        <v>22.8</v>
      </c>
      <c r="M1270" s="164">
        <v>10.92</v>
      </c>
      <c r="N1270" s="180">
        <v>248.98</v>
      </c>
      <c r="AF1270" s="148"/>
      <c r="AG1270" s="157"/>
      <c r="AH1270" s="157"/>
      <c r="AJ1270" s="166" t="s">
        <v>120</v>
      </c>
      <c r="AM1270" s="157"/>
      <c r="AQ1270" s="157"/>
      <c r="AS1270" s="157"/>
    </row>
    <row r="1271" spans="1:45" s="93" customFormat="1" ht="15" x14ac:dyDescent="0.25">
      <c r="A1271" s="158"/>
      <c r="B1271" s="159" t="s">
        <v>121</v>
      </c>
      <c r="C1271" s="160" t="s">
        <v>122</v>
      </c>
      <c r="D1271" s="160"/>
      <c r="E1271" s="160"/>
      <c r="F1271" s="161"/>
      <c r="G1271" s="162"/>
      <c r="H1271" s="162"/>
      <c r="I1271" s="162"/>
      <c r="J1271" s="163">
        <v>4.2699999999999996</v>
      </c>
      <c r="K1271" s="162"/>
      <c r="L1271" s="163">
        <v>1.79</v>
      </c>
      <c r="M1271" s="164">
        <v>27.49</v>
      </c>
      <c r="N1271" s="180">
        <v>49.21</v>
      </c>
      <c r="AF1271" s="148"/>
      <c r="AG1271" s="157"/>
      <c r="AH1271" s="157"/>
      <c r="AJ1271" s="166" t="s">
        <v>122</v>
      </c>
      <c r="AM1271" s="157"/>
      <c r="AQ1271" s="157"/>
      <c r="AS1271" s="157"/>
    </row>
    <row r="1272" spans="1:45" s="93" customFormat="1" ht="15" x14ac:dyDescent="0.25">
      <c r="A1272" s="158"/>
      <c r="B1272" s="159" t="s">
        <v>139</v>
      </c>
      <c r="C1272" s="160" t="s">
        <v>145</v>
      </c>
      <c r="D1272" s="160"/>
      <c r="E1272" s="160"/>
      <c r="F1272" s="161"/>
      <c r="G1272" s="162"/>
      <c r="H1272" s="162"/>
      <c r="I1272" s="162"/>
      <c r="J1272" s="163">
        <v>608.39</v>
      </c>
      <c r="K1272" s="162"/>
      <c r="L1272" s="163">
        <v>255.52</v>
      </c>
      <c r="M1272" s="181">
        <v>8.1999999999999993</v>
      </c>
      <c r="N1272" s="165">
        <v>2095.2600000000002</v>
      </c>
      <c r="AF1272" s="148"/>
      <c r="AG1272" s="157"/>
      <c r="AH1272" s="157"/>
      <c r="AJ1272" s="166" t="s">
        <v>145</v>
      </c>
      <c r="AM1272" s="157"/>
      <c r="AQ1272" s="157"/>
      <c r="AS1272" s="157"/>
    </row>
    <row r="1273" spans="1:45" s="93" customFormat="1" ht="15" x14ac:dyDescent="0.25">
      <c r="A1273" s="167"/>
      <c r="B1273" s="159"/>
      <c r="C1273" s="160" t="s">
        <v>123</v>
      </c>
      <c r="D1273" s="160"/>
      <c r="E1273" s="160"/>
      <c r="F1273" s="161" t="s">
        <v>124</v>
      </c>
      <c r="G1273" s="181">
        <v>18.5</v>
      </c>
      <c r="H1273" s="162"/>
      <c r="I1273" s="164">
        <v>7.77</v>
      </c>
      <c r="J1273" s="168"/>
      <c r="K1273" s="162"/>
      <c r="L1273" s="168"/>
      <c r="M1273" s="162"/>
      <c r="N1273" s="169"/>
      <c r="AF1273" s="148"/>
      <c r="AG1273" s="157"/>
      <c r="AH1273" s="157"/>
      <c r="AK1273" s="166" t="s">
        <v>123</v>
      </c>
      <c r="AM1273" s="157"/>
      <c r="AQ1273" s="157"/>
      <c r="AS1273" s="157"/>
    </row>
    <row r="1274" spans="1:45" s="93" customFormat="1" ht="15" x14ac:dyDescent="0.25">
      <c r="A1274" s="167"/>
      <c r="B1274" s="159"/>
      <c r="C1274" s="160" t="s">
        <v>125</v>
      </c>
      <c r="D1274" s="160"/>
      <c r="E1274" s="160"/>
      <c r="F1274" s="161" t="s">
        <v>124</v>
      </c>
      <c r="G1274" s="164">
        <v>0.34</v>
      </c>
      <c r="H1274" s="162"/>
      <c r="I1274" s="238">
        <v>0.14280000000000001</v>
      </c>
      <c r="J1274" s="168"/>
      <c r="K1274" s="162"/>
      <c r="L1274" s="168"/>
      <c r="M1274" s="162"/>
      <c r="N1274" s="169"/>
      <c r="AF1274" s="148"/>
      <c r="AG1274" s="157"/>
      <c r="AH1274" s="157"/>
      <c r="AK1274" s="166" t="s">
        <v>125</v>
      </c>
      <c r="AM1274" s="157"/>
      <c r="AQ1274" s="157"/>
      <c r="AS1274" s="157"/>
    </row>
    <row r="1275" spans="1:45" s="93" customFormat="1" ht="15" x14ac:dyDescent="0.25">
      <c r="A1275" s="158"/>
      <c r="B1275" s="159"/>
      <c r="C1275" s="170" t="s">
        <v>126</v>
      </c>
      <c r="D1275" s="170"/>
      <c r="E1275" s="170"/>
      <c r="F1275" s="171"/>
      <c r="G1275" s="172"/>
      <c r="H1275" s="172"/>
      <c r="I1275" s="172"/>
      <c r="J1275" s="173">
        <v>836.57</v>
      </c>
      <c r="K1275" s="172"/>
      <c r="L1275" s="173">
        <v>351.36</v>
      </c>
      <c r="M1275" s="172"/>
      <c r="N1275" s="174">
        <v>4352.1099999999997</v>
      </c>
      <c r="AF1275" s="148"/>
      <c r="AG1275" s="157"/>
      <c r="AH1275" s="157"/>
      <c r="AL1275" s="166" t="s">
        <v>126</v>
      </c>
      <c r="AM1275" s="157"/>
      <c r="AQ1275" s="157"/>
      <c r="AS1275" s="157"/>
    </row>
    <row r="1276" spans="1:45" s="93" customFormat="1" ht="15" x14ac:dyDescent="0.25">
      <c r="A1276" s="167"/>
      <c r="B1276" s="159"/>
      <c r="C1276" s="160" t="s">
        <v>127</v>
      </c>
      <c r="D1276" s="160"/>
      <c r="E1276" s="160"/>
      <c r="F1276" s="161"/>
      <c r="G1276" s="162"/>
      <c r="H1276" s="162"/>
      <c r="I1276" s="162"/>
      <c r="J1276" s="168"/>
      <c r="K1276" s="162"/>
      <c r="L1276" s="163">
        <v>74.83</v>
      </c>
      <c r="M1276" s="162"/>
      <c r="N1276" s="165">
        <v>2057.08</v>
      </c>
      <c r="AF1276" s="148"/>
      <c r="AG1276" s="157"/>
      <c r="AH1276" s="157"/>
      <c r="AK1276" s="166" t="s">
        <v>127</v>
      </c>
      <c r="AM1276" s="157"/>
      <c r="AQ1276" s="157"/>
      <c r="AS1276" s="157"/>
    </row>
    <row r="1277" spans="1:45" s="93" customFormat="1" ht="23.25" x14ac:dyDescent="0.25">
      <c r="A1277" s="167"/>
      <c r="B1277" s="159" t="s">
        <v>563</v>
      </c>
      <c r="C1277" s="160" t="s">
        <v>564</v>
      </c>
      <c r="D1277" s="160"/>
      <c r="E1277" s="160"/>
      <c r="F1277" s="161" t="s">
        <v>130</v>
      </c>
      <c r="G1277" s="175">
        <v>97</v>
      </c>
      <c r="H1277" s="162"/>
      <c r="I1277" s="175">
        <v>97</v>
      </c>
      <c r="J1277" s="168"/>
      <c r="K1277" s="162"/>
      <c r="L1277" s="163">
        <v>72.59</v>
      </c>
      <c r="M1277" s="162"/>
      <c r="N1277" s="165">
        <v>1995.37</v>
      </c>
      <c r="AF1277" s="148"/>
      <c r="AG1277" s="157"/>
      <c r="AH1277" s="157"/>
      <c r="AK1277" s="166" t="s">
        <v>564</v>
      </c>
      <c r="AM1277" s="157"/>
      <c r="AQ1277" s="157"/>
      <c r="AS1277" s="157"/>
    </row>
    <row r="1278" spans="1:45" s="93" customFormat="1" ht="23.25" x14ac:dyDescent="0.25">
      <c r="A1278" s="167"/>
      <c r="B1278" s="159" t="s">
        <v>565</v>
      </c>
      <c r="C1278" s="160" t="s">
        <v>566</v>
      </c>
      <c r="D1278" s="160"/>
      <c r="E1278" s="160"/>
      <c r="F1278" s="161" t="s">
        <v>130</v>
      </c>
      <c r="G1278" s="175">
        <v>51</v>
      </c>
      <c r="H1278" s="162"/>
      <c r="I1278" s="175">
        <v>51</v>
      </c>
      <c r="J1278" s="168"/>
      <c r="K1278" s="162"/>
      <c r="L1278" s="163">
        <v>38.159999999999997</v>
      </c>
      <c r="M1278" s="162"/>
      <c r="N1278" s="165">
        <v>1049.1099999999999</v>
      </c>
      <c r="AF1278" s="148"/>
      <c r="AG1278" s="157"/>
      <c r="AH1278" s="157"/>
      <c r="AK1278" s="166" t="s">
        <v>566</v>
      </c>
      <c r="AM1278" s="157"/>
      <c r="AQ1278" s="157"/>
      <c r="AS1278" s="157"/>
    </row>
    <row r="1279" spans="1:45" s="93" customFormat="1" ht="15" x14ac:dyDescent="0.25">
      <c r="A1279" s="176"/>
      <c r="B1279" s="177"/>
      <c r="C1279" s="151" t="s">
        <v>133</v>
      </c>
      <c r="D1279" s="151"/>
      <c r="E1279" s="151"/>
      <c r="F1279" s="152"/>
      <c r="G1279" s="153"/>
      <c r="H1279" s="153"/>
      <c r="I1279" s="153"/>
      <c r="J1279" s="155"/>
      <c r="K1279" s="153"/>
      <c r="L1279" s="178">
        <v>462.11</v>
      </c>
      <c r="M1279" s="172"/>
      <c r="N1279" s="179">
        <v>7396.59</v>
      </c>
      <c r="AF1279" s="148"/>
      <c r="AG1279" s="157"/>
      <c r="AH1279" s="157"/>
      <c r="AM1279" s="157" t="s">
        <v>133</v>
      </c>
      <c r="AQ1279" s="157"/>
      <c r="AS1279" s="157"/>
    </row>
    <row r="1280" spans="1:45" s="93" customFormat="1" ht="15" x14ac:dyDescent="0.25">
      <c r="A1280" s="149" t="s">
        <v>639</v>
      </c>
      <c r="B1280" s="150" t="s">
        <v>445</v>
      </c>
      <c r="C1280" s="151" t="s">
        <v>568</v>
      </c>
      <c r="D1280" s="151"/>
      <c r="E1280" s="151"/>
      <c r="F1280" s="152" t="s">
        <v>442</v>
      </c>
      <c r="G1280" s="153"/>
      <c r="H1280" s="153"/>
      <c r="I1280" s="194">
        <v>38.43</v>
      </c>
      <c r="J1280" s="178">
        <v>11.18</v>
      </c>
      <c r="K1280" s="153"/>
      <c r="L1280" s="178">
        <v>429.65</v>
      </c>
      <c r="M1280" s="193">
        <v>8.1999999999999993</v>
      </c>
      <c r="N1280" s="179">
        <v>3523.13</v>
      </c>
      <c r="AF1280" s="148"/>
      <c r="AG1280" s="157"/>
      <c r="AH1280" s="157" t="s">
        <v>568</v>
      </c>
      <c r="AM1280" s="157"/>
      <c r="AQ1280" s="157"/>
      <c r="AS1280" s="157"/>
    </row>
    <row r="1281" spans="1:45" s="93" customFormat="1" ht="15" x14ac:dyDescent="0.25">
      <c r="A1281" s="176"/>
      <c r="B1281" s="177"/>
      <c r="C1281" s="160" t="s">
        <v>226</v>
      </c>
      <c r="D1281" s="160"/>
      <c r="E1281" s="160"/>
      <c r="F1281" s="160"/>
      <c r="G1281" s="160"/>
      <c r="H1281" s="160"/>
      <c r="I1281" s="160"/>
      <c r="J1281" s="160"/>
      <c r="K1281" s="160"/>
      <c r="L1281" s="160"/>
      <c r="M1281" s="160"/>
      <c r="N1281" s="191"/>
      <c r="AF1281" s="148"/>
      <c r="AG1281" s="157"/>
      <c r="AH1281" s="157"/>
      <c r="AM1281" s="157"/>
      <c r="AN1281" s="166" t="s">
        <v>226</v>
      </c>
      <c r="AQ1281" s="157"/>
      <c r="AS1281" s="157"/>
    </row>
    <row r="1282" spans="1:45" s="93" customFormat="1" ht="15" x14ac:dyDescent="0.25">
      <c r="A1282" s="189"/>
      <c r="B1282" s="190"/>
      <c r="C1282" s="160" t="s">
        <v>640</v>
      </c>
      <c r="D1282" s="160"/>
      <c r="E1282" s="160"/>
      <c r="F1282" s="160"/>
      <c r="G1282" s="160"/>
      <c r="H1282" s="160"/>
      <c r="I1282" s="160"/>
      <c r="J1282" s="160"/>
      <c r="K1282" s="160"/>
      <c r="L1282" s="160"/>
      <c r="M1282" s="160"/>
      <c r="N1282" s="191"/>
      <c r="AF1282" s="148"/>
      <c r="AG1282" s="157"/>
      <c r="AH1282" s="157"/>
      <c r="AM1282" s="157"/>
      <c r="AP1282" s="166" t="s">
        <v>640</v>
      </c>
      <c r="AQ1282" s="157"/>
      <c r="AS1282" s="157"/>
    </row>
    <row r="1283" spans="1:45" s="93" customFormat="1" ht="15" x14ac:dyDescent="0.25">
      <c r="A1283" s="189"/>
      <c r="B1283" s="190"/>
      <c r="C1283" s="160" t="s">
        <v>448</v>
      </c>
      <c r="D1283" s="160"/>
      <c r="E1283" s="160"/>
      <c r="F1283" s="160"/>
      <c r="G1283" s="160"/>
      <c r="H1283" s="160"/>
      <c r="I1283" s="160"/>
      <c r="J1283" s="160"/>
      <c r="K1283" s="160"/>
      <c r="L1283" s="160"/>
      <c r="M1283" s="160"/>
      <c r="N1283" s="191"/>
      <c r="AF1283" s="148"/>
      <c r="AG1283" s="157"/>
      <c r="AH1283" s="157"/>
      <c r="AM1283" s="157"/>
      <c r="AO1283" s="166" t="s">
        <v>448</v>
      </c>
      <c r="AQ1283" s="157"/>
      <c r="AS1283" s="157"/>
    </row>
    <row r="1284" spans="1:45" s="93" customFormat="1" ht="15" x14ac:dyDescent="0.25">
      <c r="A1284" s="176"/>
      <c r="B1284" s="177"/>
      <c r="C1284" s="151" t="s">
        <v>133</v>
      </c>
      <c r="D1284" s="151"/>
      <c r="E1284" s="151"/>
      <c r="F1284" s="152"/>
      <c r="G1284" s="153"/>
      <c r="H1284" s="153"/>
      <c r="I1284" s="153"/>
      <c r="J1284" s="155"/>
      <c r="K1284" s="153"/>
      <c r="L1284" s="178">
        <v>429.65</v>
      </c>
      <c r="M1284" s="172"/>
      <c r="N1284" s="179">
        <v>3523.13</v>
      </c>
      <c r="AF1284" s="148"/>
      <c r="AG1284" s="157"/>
      <c r="AH1284" s="157"/>
      <c r="AM1284" s="157" t="s">
        <v>133</v>
      </c>
      <c r="AQ1284" s="157"/>
      <c r="AS1284" s="157"/>
    </row>
    <row r="1285" spans="1:45" s="93" customFormat="1" ht="23.25" x14ac:dyDescent="0.25">
      <c r="A1285" s="149" t="s">
        <v>641</v>
      </c>
      <c r="B1285" s="150" t="s">
        <v>571</v>
      </c>
      <c r="C1285" s="151" t="s">
        <v>572</v>
      </c>
      <c r="D1285" s="151"/>
      <c r="E1285" s="151"/>
      <c r="F1285" s="152" t="s">
        <v>117</v>
      </c>
      <c r="G1285" s="153"/>
      <c r="H1285" s="153"/>
      <c r="I1285" s="154">
        <v>8</v>
      </c>
      <c r="J1285" s="155"/>
      <c r="K1285" s="153"/>
      <c r="L1285" s="155"/>
      <c r="M1285" s="153"/>
      <c r="N1285" s="156"/>
      <c r="AF1285" s="148"/>
      <c r="AG1285" s="157"/>
      <c r="AH1285" s="157" t="s">
        <v>572</v>
      </c>
      <c r="AM1285" s="157"/>
      <c r="AQ1285" s="157"/>
      <c r="AS1285" s="157"/>
    </row>
    <row r="1286" spans="1:45" s="93" customFormat="1" ht="15" x14ac:dyDescent="0.25">
      <c r="A1286" s="158"/>
      <c r="B1286" s="159" t="s">
        <v>114</v>
      </c>
      <c r="C1286" s="160" t="s">
        <v>118</v>
      </c>
      <c r="D1286" s="160"/>
      <c r="E1286" s="160"/>
      <c r="F1286" s="161"/>
      <c r="G1286" s="162"/>
      <c r="H1286" s="162"/>
      <c r="I1286" s="162"/>
      <c r="J1286" s="163">
        <v>3.81</v>
      </c>
      <c r="K1286" s="162"/>
      <c r="L1286" s="163">
        <v>30.48</v>
      </c>
      <c r="M1286" s="164">
        <v>27.49</v>
      </c>
      <c r="N1286" s="180">
        <v>837.9</v>
      </c>
      <c r="AF1286" s="148"/>
      <c r="AG1286" s="157"/>
      <c r="AH1286" s="157"/>
      <c r="AJ1286" s="166" t="s">
        <v>118</v>
      </c>
      <c r="AM1286" s="157"/>
      <c r="AQ1286" s="157"/>
      <c r="AS1286" s="157"/>
    </row>
    <row r="1287" spans="1:45" s="93" customFormat="1" ht="15" x14ac:dyDescent="0.25">
      <c r="A1287" s="158"/>
      <c r="B1287" s="159" t="s">
        <v>119</v>
      </c>
      <c r="C1287" s="160" t="s">
        <v>120</v>
      </c>
      <c r="D1287" s="160"/>
      <c r="E1287" s="160"/>
      <c r="F1287" s="161"/>
      <c r="G1287" s="162"/>
      <c r="H1287" s="162"/>
      <c r="I1287" s="162"/>
      <c r="J1287" s="163">
        <v>59.64</v>
      </c>
      <c r="K1287" s="162"/>
      <c r="L1287" s="163">
        <v>477.12</v>
      </c>
      <c r="M1287" s="164">
        <v>10.92</v>
      </c>
      <c r="N1287" s="165">
        <v>5210.1499999999996</v>
      </c>
      <c r="AF1287" s="148"/>
      <c r="AG1287" s="157"/>
      <c r="AH1287" s="157"/>
      <c r="AJ1287" s="166" t="s">
        <v>120</v>
      </c>
      <c r="AM1287" s="157"/>
      <c r="AQ1287" s="157"/>
      <c r="AS1287" s="157"/>
    </row>
    <row r="1288" spans="1:45" s="93" customFormat="1" ht="15" x14ac:dyDescent="0.25">
      <c r="A1288" s="158"/>
      <c r="B1288" s="159" t="s">
        <v>121</v>
      </c>
      <c r="C1288" s="160" t="s">
        <v>122</v>
      </c>
      <c r="D1288" s="160"/>
      <c r="E1288" s="160"/>
      <c r="F1288" s="161"/>
      <c r="G1288" s="162"/>
      <c r="H1288" s="162"/>
      <c r="I1288" s="162"/>
      <c r="J1288" s="163">
        <v>3.22</v>
      </c>
      <c r="K1288" s="162"/>
      <c r="L1288" s="163">
        <v>25.76</v>
      </c>
      <c r="M1288" s="164">
        <v>27.49</v>
      </c>
      <c r="N1288" s="180">
        <v>708.14</v>
      </c>
      <c r="AF1288" s="148"/>
      <c r="AG1288" s="157"/>
      <c r="AH1288" s="157"/>
      <c r="AJ1288" s="166" t="s">
        <v>122</v>
      </c>
      <c r="AM1288" s="157"/>
      <c r="AQ1288" s="157"/>
      <c r="AS1288" s="157"/>
    </row>
    <row r="1289" spans="1:45" s="93" customFormat="1" ht="15" x14ac:dyDescent="0.25">
      <c r="A1289" s="158"/>
      <c r="B1289" s="159" t="s">
        <v>139</v>
      </c>
      <c r="C1289" s="160" t="s">
        <v>145</v>
      </c>
      <c r="D1289" s="160"/>
      <c r="E1289" s="160"/>
      <c r="F1289" s="161"/>
      <c r="G1289" s="162"/>
      <c r="H1289" s="162"/>
      <c r="I1289" s="162"/>
      <c r="J1289" s="163">
        <v>32.85</v>
      </c>
      <c r="K1289" s="162"/>
      <c r="L1289" s="163">
        <v>262.8</v>
      </c>
      <c r="M1289" s="181">
        <v>8.1999999999999993</v>
      </c>
      <c r="N1289" s="165">
        <v>2154.96</v>
      </c>
      <c r="AF1289" s="148"/>
      <c r="AG1289" s="157"/>
      <c r="AH1289" s="157"/>
      <c r="AJ1289" s="166" t="s">
        <v>145</v>
      </c>
      <c r="AM1289" s="157"/>
      <c r="AQ1289" s="157"/>
      <c r="AS1289" s="157"/>
    </row>
    <row r="1290" spans="1:45" s="93" customFormat="1" ht="15" x14ac:dyDescent="0.25">
      <c r="A1290" s="167"/>
      <c r="B1290" s="159"/>
      <c r="C1290" s="160" t="s">
        <v>123</v>
      </c>
      <c r="D1290" s="160"/>
      <c r="E1290" s="160"/>
      <c r="F1290" s="161" t="s">
        <v>124</v>
      </c>
      <c r="G1290" s="164">
        <v>0.45</v>
      </c>
      <c r="H1290" s="162"/>
      <c r="I1290" s="181">
        <v>3.6</v>
      </c>
      <c r="J1290" s="168"/>
      <c r="K1290" s="162"/>
      <c r="L1290" s="168"/>
      <c r="M1290" s="162"/>
      <c r="N1290" s="169"/>
      <c r="AF1290" s="148"/>
      <c r="AG1290" s="157"/>
      <c r="AH1290" s="157"/>
      <c r="AK1290" s="166" t="s">
        <v>123</v>
      </c>
      <c r="AM1290" s="157"/>
      <c r="AQ1290" s="157"/>
      <c r="AS1290" s="157"/>
    </row>
    <row r="1291" spans="1:45" s="93" customFormat="1" ht="15" x14ac:dyDescent="0.25">
      <c r="A1291" s="167"/>
      <c r="B1291" s="159"/>
      <c r="C1291" s="160" t="s">
        <v>125</v>
      </c>
      <c r="D1291" s="160"/>
      <c r="E1291" s="160"/>
      <c r="F1291" s="161" t="s">
        <v>124</v>
      </c>
      <c r="G1291" s="164">
        <v>0.32</v>
      </c>
      <c r="H1291" s="162"/>
      <c r="I1291" s="164">
        <v>2.56</v>
      </c>
      <c r="J1291" s="168"/>
      <c r="K1291" s="162"/>
      <c r="L1291" s="168"/>
      <c r="M1291" s="162"/>
      <c r="N1291" s="169"/>
      <c r="AF1291" s="148"/>
      <c r="AG1291" s="157"/>
      <c r="AH1291" s="157"/>
      <c r="AK1291" s="166" t="s">
        <v>125</v>
      </c>
      <c r="AM1291" s="157"/>
      <c r="AQ1291" s="157"/>
      <c r="AS1291" s="157"/>
    </row>
    <row r="1292" spans="1:45" s="93" customFormat="1" ht="15" x14ac:dyDescent="0.25">
      <c r="A1292" s="158"/>
      <c r="B1292" s="159"/>
      <c r="C1292" s="170" t="s">
        <v>126</v>
      </c>
      <c r="D1292" s="170"/>
      <c r="E1292" s="170"/>
      <c r="F1292" s="171"/>
      <c r="G1292" s="172"/>
      <c r="H1292" s="172"/>
      <c r="I1292" s="172"/>
      <c r="J1292" s="173">
        <v>96.3</v>
      </c>
      <c r="K1292" s="172"/>
      <c r="L1292" s="173">
        <v>770.4</v>
      </c>
      <c r="M1292" s="172"/>
      <c r="N1292" s="174">
        <v>8203.01</v>
      </c>
      <c r="AF1292" s="148"/>
      <c r="AG1292" s="157"/>
      <c r="AH1292" s="157"/>
      <c r="AL1292" s="166" t="s">
        <v>126</v>
      </c>
      <c r="AM1292" s="157"/>
      <c r="AQ1292" s="157"/>
      <c r="AS1292" s="157"/>
    </row>
    <row r="1293" spans="1:45" s="93" customFormat="1" ht="15" x14ac:dyDescent="0.25">
      <c r="A1293" s="167"/>
      <c r="B1293" s="159"/>
      <c r="C1293" s="160" t="s">
        <v>127</v>
      </c>
      <c r="D1293" s="160"/>
      <c r="E1293" s="160"/>
      <c r="F1293" s="161"/>
      <c r="G1293" s="162"/>
      <c r="H1293" s="162"/>
      <c r="I1293" s="162"/>
      <c r="J1293" s="168"/>
      <c r="K1293" s="162"/>
      <c r="L1293" s="163">
        <v>56.24</v>
      </c>
      <c r="M1293" s="162"/>
      <c r="N1293" s="165">
        <v>1546.04</v>
      </c>
      <c r="AF1293" s="148"/>
      <c r="AG1293" s="157"/>
      <c r="AH1293" s="157"/>
      <c r="AK1293" s="166" t="s">
        <v>127</v>
      </c>
      <c r="AM1293" s="157"/>
      <c r="AQ1293" s="157"/>
      <c r="AS1293" s="157"/>
    </row>
    <row r="1294" spans="1:45" s="93" customFormat="1" ht="22.5" x14ac:dyDescent="0.25">
      <c r="A1294" s="167"/>
      <c r="B1294" s="159" t="s">
        <v>128</v>
      </c>
      <c r="C1294" s="160" t="s">
        <v>129</v>
      </c>
      <c r="D1294" s="160"/>
      <c r="E1294" s="160"/>
      <c r="F1294" s="161" t="s">
        <v>130</v>
      </c>
      <c r="G1294" s="175">
        <v>103</v>
      </c>
      <c r="H1294" s="162"/>
      <c r="I1294" s="175">
        <v>103</v>
      </c>
      <c r="J1294" s="168"/>
      <c r="K1294" s="162"/>
      <c r="L1294" s="163">
        <v>57.93</v>
      </c>
      <c r="M1294" s="162"/>
      <c r="N1294" s="165">
        <v>1592.42</v>
      </c>
      <c r="AF1294" s="148"/>
      <c r="AG1294" s="157"/>
      <c r="AH1294" s="157"/>
      <c r="AK1294" s="166" t="s">
        <v>129</v>
      </c>
      <c r="AM1294" s="157"/>
      <c r="AQ1294" s="157"/>
      <c r="AS1294" s="157"/>
    </row>
    <row r="1295" spans="1:45" s="93" customFormat="1" ht="22.5" x14ac:dyDescent="0.25">
      <c r="A1295" s="167"/>
      <c r="B1295" s="159" t="s">
        <v>131</v>
      </c>
      <c r="C1295" s="160" t="s">
        <v>132</v>
      </c>
      <c r="D1295" s="160"/>
      <c r="E1295" s="160"/>
      <c r="F1295" s="161" t="s">
        <v>130</v>
      </c>
      <c r="G1295" s="175">
        <v>60</v>
      </c>
      <c r="H1295" s="162"/>
      <c r="I1295" s="175">
        <v>60</v>
      </c>
      <c r="J1295" s="168"/>
      <c r="K1295" s="162"/>
      <c r="L1295" s="163">
        <v>33.74</v>
      </c>
      <c r="M1295" s="162"/>
      <c r="N1295" s="180">
        <v>927.62</v>
      </c>
      <c r="AF1295" s="148"/>
      <c r="AG1295" s="157"/>
      <c r="AH1295" s="157"/>
      <c r="AK1295" s="166" t="s">
        <v>132</v>
      </c>
      <c r="AM1295" s="157"/>
      <c r="AQ1295" s="157"/>
      <c r="AS1295" s="157"/>
    </row>
    <row r="1296" spans="1:45" s="93" customFormat="1" ht="15" x14ac:dyDescent="0.25">
      <c r="A1296" s="176"/>
      <c r="B1296" s="177"/>
      <c r="C1296" s="151" t="s">
        <v>133</v>
      </c>
      <c r="D1296" s="151"/>
      <c r="E1296" s="151"/>
      <c r="F1296" s="152"/>
      <c r="G1296" s="153"/>
      <c r="H1296" s="153"/>
      <c r="I1296" s="153"/>
      <c r="J1296" s="155"/>
      <c r="K1296" s="153"/>
      <c r="L1296" s="178">
        <v>862.07</v>
      </c>
      <c r="M1296" s="172"/>
      <c r="N1296" s="179">
        <v>10723.05</v>
      </c>
      <c r="AF1296" s="148"/>
      <c r="AG1296" s="157"/>
      <c r="AH1296" s="157"/>
      <c r="AM1296" s="157" t="s">
        <v>133</v>
      </c>
      <c r="AQ1296" s="157"/>
      <c r="AS1296" s="157"/>
    </row>
    <row r="1297" spans="1:45" s="93" customFormat="1" ht="23.25" x14ac:dyDescent="0.25">
      <c r="A1297" s="149" t="s">
        <v>642</v>
      </c>
      <c r="B1297" s="150" t="s">
        <v>428</v>
      </c>
      <c r="C1297" s="151" t="s">
        <v>429</v>
      </c>
      <c r="D1297" s="151"/>
      <c r="E1297" s="151"/>
      <c r="F1297" s="152" t="s">
        <v>230</v>
      </c>
      <c r="G1297" s="153"/>
      <c r="H1297" s="153"/>
      <c r="I1297" s="194">
        <v>-0.04</v>
      </c>
      <c r="J1297" s="192">
        <v>6508.75</v>
      </c>
      <c r="K1297" s="153"/>
      <c r="L1297" s="178">
        <v>-260.35000000000002</v>
      </c>
      <c r="M1297" s="193">
        <v>8.1999999999999993</v>
      </c>
      <c r="N1297" s="179">
        <v>-2134.87</v>
      </c>
      <c r="AF1297" s="148"/>
      <c r="AG1297" s="157"/>
      <c r="AH1297" s="157" t="s">
        <v>429</v>
      </c>
      <c r="AM1297" s="157"/>
      <c r="AQ1297" s="157"/>
      <c r="AS1297" s="157"/>
    </row>
    <row r="1298" spans="1:45" s="93" customFormat="1" ht="15" x14ac:dyDescent="0.25">
      <c r="A1298" s="176"/>
      <c r="B1298" s="177"/>
      <c r="C1298" s="160" t="s">
        <v>231</v>
      </c>
      <c r="D1298" s="160"/>
      <c r="E1298" s="160"/>
      <c r="F1298" s="160"/>
      <c r="G1298" s="160"/>
      <c r="H1298" s="160"/>
      <c r="I1298" s="160"/>
      <c r="J1298" s="160"/>
      <c r="K1298" s="160"/>
      <c r="L1298" s="160"/>
      <c r="M1298" s="160"/>
      <c r="N1298" s="191"/>
      <c r="AF1298" s="148"/>
      <c r="AG1298" s="157"/>
      <c r="AH1298" s="157"/>
      <c r="AM1298" s="157"/>
      <c r="AN1298" s="166" t="s">
        <v>231</v>
      </c>
      <c r="AQ1298" s="157"/>
      <c r="AS1298" s="157"/>
    </row>
    <row r="1299" spans="1:45" s="93" customFormat="1" ht="15" x14ac:dyDescent="0.25">
      <c r="A1299" s="176"/>
      <c r="B1299" s="177"/>
      <c r="C1299" s="151" t="s">
        <v>133</v>
      </c>
      <c r="D1299" s="151"/>
      <c r="E1299" s="151"/>
      <c r="F1299" s="152"/>
      <c r="G1299" s="153"/>
      <c r="H1299" s="153"/>
      <c r="I1299" s="153"/>
      <c r="J1299" s="155"/>
      <c r="K1299" s="153"/>
      <c r="L1299" s="178">
        <v>-260.35000000000002</v>
      </c>
      <c r="M1299" s="172"/>
      <c r="N1299" s="179">
        <v>-2134.87</v>
      </c>
      <c r="AF1299" s="148"/>
      <c r="AG1299" s="157"/>
      <c r="AH1299" s="157"/>
      <c r="AM1299" s="157" t="s">
        <v>133</v>
      </c>
      <c r="AQ1299" s="157"/>
      <c r="AS1299" s="157"/>
    </row>
    <row r="1300" spans="1:45" s="93" customFormat="1" ht="15" x14ac:dyDescent="0.25">
      <c r="A1300" s="149" t="s">
        <v>643</v>
      </c>
      <c r="B1300" s="150" t="s">
        <v>575</v>
      </c>
      <c r="C1300" s="151" t="s">
        <v>576</v>
      </c>
      <c r="D1300" s="151"/>
      <c r="E1300" s="151"/>
      <c r="F1300" s="152" t="s">
        <v>442</v>
      </c>
      <c r="G1300" s="153"/>
      <c r="H1300" s="153"/>
      <c r="I1300" s="194">
        <v>82.32</v>
      </c>
      <c r="J1300" s="178">
        <v>18.8</v>
      </c>
      <c r="K1300" s="153"/>
      <c r="L1300" s="192">
        <v>1547.62</v>
      </c>
      <c r="M1300" s="193">
        <v>8.1999999999999993</v>
      </c>
      <c r="N1300" s="179">
        <v>12690.48</v>
      </c>
      <c r="AF1300" s="148"/>
      <c r="AG1300" s="157"/>
      <c r="AH1300" s="157" t="s">
        <v>576</v>
      </c>
      <c r="AM1300" s="157"/>
      <c r="AQ1300" s="157"/>
      <c r="AS1300" s="157"/>
    </row>
    <row r="1301" spans="1:45" s="93" customFormat="1" ht="15" x14ac:dyDescent="0.25">
      <c r="A1301" s="176"/>
      <c r="B1301" s="177"/>
      <c r="C1301" s="160" t="s">
        <v>226</v>
      </c>
      <c r="D1301" s="160"/>
      <c r="E1301" s="160"/>
      <c r="F1301" s="160"/>
      <c r="G1301" s="160"/>
      <c r="H1301" s="160"/>
      <c r="I1301" s="160"/>
      <c r="J1301" s="160"/>
      <c r="K1301" s="160"/>
      <c r="L1301" s="160"/>
      <c r="M1301" s="160"/>
      <c r="N1301" s="191"/>
      <c r="AF1301" s="148"/>
      <c r="AG1301" s="157"/>
      <c r="AH1301" s="157"/>
      <c r="AM1301" s="157"/>
      <c r="AN1301" s="166" t="s">
        <v>226</v>
      </c>
      <c r="AQ1301" s="157"/>
      <c r="AS1301" s="157"/>
    </row>
    <row r="1302" spans="1:45" s="93" customFormat="1" ht="15" x14ac:dyDescent="0.25">
      <c r="A1302" s="189"/>
      <c r="B1302" s="190"/>
      <c r="C1302" s="160" t="s">
        <v>644</v>
      </c>
      <c r="D1302" s="160"/>
      <c r="E1302" s="160"/>
      <c r="F1302" s="160"/>
      <c r="G1302" s="160"/>
      <c r="H1302" s="160"/>
      <c r="I1302" s="160"/>
      <c r="J1302" s="160"/>
      <c r="K1302" s="160"/>
      <c r="L1302" s="160"/>
      <c r="M1302" s="160"/>
      <c r="N1302" s="191"/>
      <c r="AF1302" s="148"/>
      <c r="AG1302" s="157"/>
      <c r="AH1302" s="157"/>
      <c r="AM1302" s="157"/>
      <c r="AP1302" s="166" t="s">
        <v>644</v>
      </c>
      <c r="AQ1302" s="157"/>
      <c r="AS1302" s="157"/>
    </row>
    <row r="1303" spans="1:45" s="93" customFormat="1" ht="15" x14ac:dyDescent="0.25">
      <c r="A1303" s="189"/>
      <c r="B1303" s="190"/>
      <c r="C1303" s="160" t="s">
        <v>578</v>
      </c>
      <c r="D1303" s="160"/>
      <c r="E1303" s="160"/>
      <c r="F1303" s="160"/>
      <c r="G1303" s="160"/>
      <c r="H1303" s="160"/>
      <c r="I1303" s="160"/>
      <c r="J1303" s="160"/>
      <c r="K1303" s="160"/>
      <c r="L1303" s="160"/>
      <c r="M1303" s="160"/>
      <c r="N1303" s="191"/>
      <c r="AF1303" s="148"/>
      <c r="AG1303" s="157"/>
      <c r="AH1303" s="157"/>
      <c r="AM1303" s="157"/>
      <c r="AO1303" s="166" t="s">
        <v>578</v>
      </c>
      <c r="AQ1303" s="157"/>
      <c r="AS1303" s="157"/>
    </row>
    <row r="1304" spans="1:45" s="93" customFormat="1" ht="15" x14ac:dyDescent="0.25">
      <c r="A1304" s="176"/>
      <c r="B1304" s="177"/>
      <c r="C1304" s="151" t="s">
        <v>133</v>
      </c>
      <c r="D1304" s="151"/>
      <c r="E1304" s="151"/>
      <c r="F1304" s="152"/>
      <c r="G1304" s="153"/>
      <c r="H1304" s="153"/>
      <c r="I1304" s="153"/>
      <c r="J1304" s="155"/>
      <c r="K1304" s="153"/>
      <c r="L1304" s="192">
        <v>1547.62</v>
      </c>
      <c r="M1304" s="172"/>
      <c r="N1304" s="179">
        <v>12690.48</v>
      </c>
      <c r="AF1304" s="148"/>
      <c r="AG1304" s="157"/>
      <c r="AH1304" s="157"/>
      <c r="AM1304" s="157" t="s">
        <v>133</v>
      </c>
      <c r="AQ1304" s="157"/>
      <c r="AS1304" s="157"/>
    </row>
    <row r="1305" spans="1:45" s="93" customFormat="1" ht="15" x14ac:dyDescent="0.25">
      <c r="A1305" s="233" t="s">
        <v>645</v>
      </c>
      <c r="B1305" s="234"/>
      <c r="C1305" s="234"/>
      <c r="D1305" s="234"/>
      <c r="E1305" s="234"/>
      <c r="F1305" s="234"/>
      <c r="G1305" s="234"/>
      <c r="H1305" s="234"/>
      <c r="I1305" s="234"/>
      <c r="J1305" s="234"/>
      <c r="K1305" s="234"/>
      <c r="L1305" s="234"/>
      <c r="M1305" s="234"/>
      <c r="N1305" s="235"/>
      <c r="AF1305" s="148"/>
      <c r="AG1305" s="157" t="s">
        <v>645</v>
      </c>
      <c r="AH1305" s="157"/>
      <c r="AM1305" s="157"/>
      <c r="AQ1305" s="157"/>
      <c r="AS1305" s="157"/>
    </row>
    <row r="1306" spans="1:45" s="93" customFormat="1" ht="34.5" x14ac:dyDescent="0.25">
      <c r="A1306" s="149" t="s">
        <v>646</v>
      </c>
      <c r="B1306" s="150" t="s">
        <v>548</v>
      </c>
      <c r="C1306" s="151" t="s">
        <v>549</v>
      </c>
      <c r="D1306" s="151"/>
      <c r="E1306" s="151"/>
      <c r="F1306" s="152" t="s">
        <v>513</v>
      </c>
      <c r="G1306" s="153"/>
      <c r="H1306" s="153"/>
      <c r="I1306" s="237">
        <v>0.20880000000000001</v>
      </c>
      <c r="J1306" s="155"/>
      <c r="K1306" s="153"/>
      <c r="L1306" s="155"/>
      <c r="M1306" s="153"/>
      <c r="N1306" s="156"/>
      <c r="AF1306" s="148"/>
      <c r="AG1306" s="157"/>
      <c r="AH1306" s="157" t="s">
        <v>549</v>
      </c>
      <c r="AM1306" s="157"/>
      <c r="AQ1306" s="157"/>
      <c r="AS1306" s="157"/>
    </row>
    <row r="1307" spans="1:45" s="93" customFormat="1" ht="15" x14ac:dyDescent="0.25">
      <c r="A1307" s="189"/>
      <c r="B1307" s="190"/>
      <c r="C1307" s="160" t="s">
        <v>647</v>
      </c>
      <c r="D1307" s="160"/>
      <c r="E1307" s="160"/>
      <c r="F1307" s="160"/>
      <c r="G1307" s="160"/>
      <c r="H1307" s="160"/>
      <c r="I1307" s="160"/>
      <c r="J1307" s="160"/>
      <c r="K1307" s="160"/>
      <c r="L1307" s="160"/>
      <c r="M1307" s="160"/>
      <c r="N1307" s="191"/>
      <c r="AF1307" s="148"/>
      <c r="AG1307" s="157"/>
      <c r="AH1307" s="157"/>
      <c r="AM1307" s="157"/>
      <c r="AP1307" s="166" t="s">
        <v>647</v>
      </c>
      <c r="AQ1307" s="157"/>
      <c r="AS1307" s="157"/>
    </row>
    <row r="1308" spans="1:45" s="93" customFormat="1" ht="15" x14ac:dyDescent="0.25">
      <c r="A1308" s="158"/>
      <c r="B1308" s="159" t="s">
        <v>114</v>
      </c>
      <c r="C1308" s="160" t="s">
        <v>118</v>
      </c>
      <c r="D1308" s="160"/>
      <c r="E1308" s="160"/>
      <c r="F1308" s="161"/>
      <c r="G1308" s="162"/>
      <c r="H1308" s="162"/>
      <c r="I1308" s="162"/>
      <c r="J1308" s="242">
        <v>1201.2</v>
      </c>
      <c r="K1308" s="162"/>
      <c r="L1308" s="163">
        <v>250.81</v>
      </c>
      <c r="M1308" s="164">
        <v>27.49</v>
      </c>
      <c r="N1308" s="165">
        <v>6894.77</v>
      </c>
      <c r="AF1308" s="148"/>
      <c r="AG1308" s="157"/>
      <c r="AH1308" s="157"/>
      <c r="AJ1308" s="166" t="s">
        <v>118</v>
      </c>
      <c r="AM1308" s="157"/>
      <c r="AQ1308" s="157"/>
      <c r="AS1308" s="157"/>
    </row>
    <row r="1309" spans="1:45" s="93" customFormat="1" ht="15" x14ac:dyDescent="0.25">
      <c r="A1309" s="167"/>
      <c r="B1309" s="159"/>
      <c r="C1309" s="160" t="s">
        <v>123</v>
      </c>
      <c r="D1309" s="160"/>
      <c r="E1309" s="160"/>
      <c r="F1309" s="161" t="s">
        <v>124</v>
      </c>
      <c r="G1309" s="175">
        <v>154</v>
      </c>
      <c r="H1309" s="162"/>
      <c r="I1309" s="238">
        <v>32.155200000000001</v>
      </c>
      <c r="J1309" s="168"/>
      <c r="K1309" s="162"/>
      <c r="L1309" s="168"/>
      <c r="M1309" s="162"/>
      <c r="N1309" s="169"/>
      <c r="AF1309" s="148"/>
      <c r="AG1309" s="157"/>
      <c r="AH1309" s="157"/>
      <c r="AK1309" s="166" t="s">
        <v>123</v>
      </c>
      <c r="AM1309" s="157"/>
      <c r="AQ1309" s="157"/>
      <c r="AS1309" s="157"/>
    </row>
    <row r="1310" spans="1:45" s="93" customFormat="1" ht="15" x14ac:dyDescent="0.25">
      <c r="A1310" s="158"/>
      <c r="B1310" s="159"/>
      <c r="C1310" s="170" t="s">
        <v>126</v>
      </c>
      <c r="D1310" s="170"/>
      <c r="E1310" s="170"/>
      <c r="F1310" s="171"/>
      <c r="G1310" s="172"/>
      <c r="H1310" s="172"/>
      <c r="I1310" s="172"/>
      <c r="J1310" s="243">
        <v>1201.2</v>
      </c>
      <c r="K1310" s="172"/>
      <c r="L1310" s="173">
        <v>250.81</v>
      </c>
      <c r="M1310" s="172"/>
      <c r="N1310" s="174">
        <v>6894.77</v>
      </c>
      <c r="AF1310" s="148"/>
      <c r="AG1310" s="157"/>
      <c r="AH1310" s="157"/>
      <c r="AL1310" s="166" t="s">
        <v>126</v>
      </c>
      <c r="AM1310" s="157"/>
      <c r="AQ1310" s="157"/>
      <c r="AS1310" s="157"/>
    </row>
    <row r="1311" spans="1:45" s="93" customFormat="1" ht="15" x14ac:dyDescent="0.25">
      <c r="A1311" s="167"/>
      <c r="B1311" s="159"/>
      <c r="C1311" s="160" t="s">
        <v>127</v>
      </c>
      <c r="D1311" s="160"/>
      <c r="E1311" s="160"/>
      <c r="F1311" s="161"/>
      <c r="G1311" s="162"/>
      <c r="H1311" s="162"/>
      <c r="I1311" s="162"/>
      <c r="J1311" s="168"/>
      <c r="K1311" s="162"/>
      <c r="L1311" s="163">
        <v>250.81</v>
      </c>
      <c r="M1311" s="162"/>
      <c r="N1311" s="165">
        <v>6894.77</v>
      </c>
      <c r="AF1311" s="148"/>
      <c r="AG1311" s="157"/>
      <c r="AH1311" s="157"/>
      <c r="AK1311" s="166" t="s">
        <v>127</v>
      </c>
      <c r="AM1311" s="157"/>
      <c r="AQ1311" s="157"/>
      <c r="AS1311" s="157"/>
    </row>
    <row r="1312" spans="1:45" s="93" customFormat="1" ht="23.25" x14ac:dyDescent="0.25">
      <c r="A1312" s="167"/>
      <c r="B1312" s="159" t="s">
        <v>551</v>
      </c>
      <c r="C1312" s="160" t="s">
        <v>552</v>
      </c>
      <c r="D1312" s="160"/>
      <c r="E1312" s="160"/>
      <c r="F1312" s="161" t="s">
        <v>130</v>
      </c>
      <c r="G1312" s="175">
        <v>89</v>
      </c>
      <c r="H1312" s="162"/>
      <c r="I1312" s="175">
        <v>89</v>
      </c>
      <c r="J1312" s="168"/>
      <c r="K1312" s="162"/>
      <c r="L1312" s="163">
        <v>223.22</v>
      </c>
      <c r="M1312" s="162"/>
      <c r="N1312" s="165">
        <v>6136.35</v>
      </c>
      <c r="AF1312" s="148"/>
      <c r="AG1312" s="157"/>
      <c r="AH1312" s="157"/>
      <c r="AK1312" s="166" t="s">
        <v>552</v>
      </c>
      <c r="AM1312" s="157"/>
      <c r="AQ1312" s="157"/>
      <c r="AS1312" s="157"/>
    </row>
    <row r="1313" spans="1:45" s="93" customFormat="1" ht="23.25" x14ac:dyDescent="0.25">
      <c r="A1313" s="167"/>
      <c r="B1313" s="159" t="s">
        <v>553</v>
      </c>
      <c r="C1313" s="160" t="s">
        <v>554</v>
      </c>
      <c r="D1313" s="160"/>
      <c r="E1313" s="160"/>
      <c r="F1313" s="161" t="s">
        <v>130</v>
      </c>
      <c r="G1313" s="175">
        <v>40</v>
      </c>
      <c r="H1313" s="162"/>
      <c r="I1313" s="175">
        <v>40</v>
      </c>
      <c r="J1313" s="168"/>
      <c r="K1313" s="162"/>
      <c r="L1313" s="163">
        <v>100.32</v>
      </c>
      <c r="M1313" s="162"/>
      <c r="N1313" s="165">
        <v>2757.91</v>
      </c>
      <c r="AF1313" s="148"/>
      <c r="AG1313" s="157"/>
      <c r="AH1313" s="157"/>
      <c r="AK1313" s="166" t="s">
        <v>554</v>
      </c>
      <c r="AM1313" s="157"/>
      <c r="AQ1313" s="157"/>
      <c r="AS1313" s="157"/>
    </row>
    <row r="1314" spans="1:45" s="93" customFormat="1" ht="15" x14ac:dyDescent="0.25">
      <c r="A1314" s="176"/>
      <c r="B1314" s="177"/>
      <c r="C1314" s="151" t="s">
        <v>133</v>
      </c>
      <c r="D1314" s="151"/>
      <c r="E1314" s="151"/>
      <c r="F1314" s="152"/>
      <c r="G1314" s="153"/>
      <c r="H1314" s="153"/>
      <c r="I1314" s="153"/>
      <c r="J1314" s="155"/>
      <c r="K1314" s="153"/>
      <c r="L1314" s="178">
        <v>574.35</v>
      </c>
      <c r="M1314" s="172"/>
      <c r="N1314" s="179">
        <v>15789.03</v>
      </c>
      <c r="AF1314" s="148"/>
      <c r="AG1314" s="157"/>
      <c r="AH1314" s="157"/>
      <c r="AM1314" s="157" t="s">
        <v>133</v>
      </c>
      <c r="AQ1314" s="157"/>
      <c r="AS1314" s="157"/>
    </row>
    <row r="1315" spans="1:45" s="93" customFormat="1" ht="23.25" x14ac:dyDescent="0.25">
      <c r="A1315" s="149" t="s">
        <v>648</v>
      </c>
      <c r="B1315" s="150" t="s">
        <v>556</v>
      </c>
      <c r="C1315" s="151" t="s">
        <v>557</v>
      </c>
      <c r="D1315" s="151"/>
      <c r="E1315" s="151"/>
      <c r="F1315" s="152" t="s">
        <v>513</v>
      </c>
      <c r="G1315" s="153"/>
      <c r="H1315" s="153"/>
      <c r="I1315" s="237">
        <v>0.20880000000000001</v>
      </c>
      <c r="J1315" s="155"/>
      <c r="K1315" s="153"/>
      <c r="L1315" s="155"/>
      <c r="M1315" s="153"/>
      <c r="N1315" s="156"/>
      <c r="AF1315" s="148"/>
      <c r="AG1315" s="157"/>
      <c r="AH1315" s="157" t="s">
        <v>557</v>
      </c>
      <c r="AM1315" s="157"/>
      <c r="AQ1315" s="157"/>
      <c r="AS1315" s="157"/>
    </row>
    <row r="1316" spans="1:45" s="93" customFormat="1" ht="15" x14ac:dyDescent="0.25">
      <c r="A1316" s="189"/>
      <c r="B1316" s="190"/>
      <c r="C1316" s="160" t="s">
        <v>647</v>
      </c>
      <c r="D1316" s="160"/>
      <c r="E1316" s="160"/>
      <c r="F1316" s="160"/>
      <c r="G1316" s="160"/>
      <c r="H1316" s="160"/>
      <c r="I1316" s="160"/>
      <c r="J1316" s="160"/>
      <c r="K1316" s="160"/>
      <c r="L1316" s="160"/>
      <c r="M1316" s="160"/>
      <c r="N1316" s="191"/>
      <c r="AF1316" s="148"/>
      <c r="AG1316" s="157"/>
      <c r="AH1316" s="157"/>
      <c r="AM1316" s="157"/>
      <c r="AP1316" s="166" t="s">
        <v>647</v>
      </c>
      <c r="AQ1316" s="157"/>
      <c r="AS1316" s="157"/>
    </row>
    <row r="1317" spans="1:45" s="93" customFormat="1" ht="15" x14ac:dyDescent="0.25">
      <c r="A1317" s="158"/>
      <c r="B1317" s="159" t="s">
        <v>114</v>
      </c>
      <c r="C1317" s="160" t="s">
        <v>118</v>
      </c>
      <c r="D1317" s="160"/>
      <c r="E1317" s="160"/>
      <c r="F1317" s="161"/>
      <c r="G1317" s="162"/>
      <c r="H1317" s="162"/>
      <c r="I1317" s="162"/>
      <c r="J1317" s="163">
        <v>663.75</v>
      </c>
      <c r="K1317" s="162"/>
      <c r="L1317" s="163">
        <v>138.59</v>
      </c>
      <c r="M1317" s="164">
        <v>27.49</v>
      </c>
      <c r="N1317" s="165">
        <v>3809.84</v>
      </c>
      <c r="AF1317" s="148"/>
      <c r="AG1317" s="157"/>
      <c r="AH1317" s="157"/>
      <c r="AJ1317" s="166" t="s">
        <v>118</v>
      </c>
      <c r="AM1317" s="157"/>
      <c r="AQ1317" s="157"/>
      <c r="AS1317" s="157"/>
    </row>
    <row r="1318" spans="1:45" s="93" customFormat="1" ht="15" x14ac:dyDescent="0.25">
      <c r="A1318" s="167"/>
      <c r="B1318" s="159"/>
      <c r="C1318" s="160" t="s">
        <v>123</v>
      </c>
      <c r="D1318" s="160"/>
      <c r="E1318" s="160"/>
      <c r="F1318" s="161" t="s">
        <v>124</v>
      </c>
      <c r="G1318" s="181">
        <v>88.5</v>
      </c>
      <c r="H1318" s="162"/>
      <c r="I1318" s="238">
        <v>18.4788</v>
      </c>
      <c r="J1318" s="168"/>
      <c r="K1318" s="162"/>
      <c r="L1318" s="168"/>
      <c r="M1318" s="162"/>
      <c r="N1318" s="169"/>
      <c r="AF1318" s="148"/>
      <c r="AG1318" s="157"/>
      <c r="AH1318" s="157"/>
      <c r="AK1318" s="166" t="s">
        <v>123</v>
      </c>
      <c r="AM1318" s="157"/>
      <c r="AQ1318" s="157"/>
      <c r="AS1318" s="157"/>
    </row>
    <row r="1319" spans="1:45" s="93" customFormat="1" ht="15" x14ac:dyDescent="0.25">
      <c r="A1319" s="158"/>
      <c r="B1319" s="159"/>
      <c r="C1319" s="170" t="s">
        <v>126</v>
      </c>
      <c r="D1319" s="170"/>
      <c r="E1319" s="170"/>
      <c r="F1319" s="171"/>
      <c r="G1319" s="172"/>
      <c r="H1319" s="172"/>
      <c r="I1319" s="172"/>
      <c r="J1319" s="173">
        <v>663.75</v>
      </c>
      <c r="K1319" s="172"/>
      <c r="L1319" s="173">
        <v>138.59</v>
      </c>
      <c r="M1319" s="172"/>
      <c r="N1319" s="174">
        <v>3809.84</v>
      </c>
      <c r="AF1319" s="148"/>
      <c r="AG1319" s="157"/>
      <c r="AH1319" s="157"/>
      <c r="AL1319" s="166" t="s">
        <v>126</v>
      </c>
      <c r="AM1319" s="157"/>
      <c r="AQ1319" s="157"/>
      <c r="AS1319" s="157"/>
    </row>
    <row r="1320" spans="1:45" s="93" customFormat="1" ht="15" x14ac:dyDescent="0.25">
      <c r="A1320" s="167"/>
      <c r="B1320" s="159"/>
      <c r="C1320" s="160" t="s">
        <v>127</v>
      </c>
      <c r="D1320" s="160"/>
      <c r="E1320" s="160"/>
      <c r="F1320" s="161"/>
      <c r="G1320" s="162"/>
      <c r="H1320" s="162"/>
      <c r="I1320" s="162"/>
      <c r="J1320" s="168"/>
      <c r="K1320" s="162"/>
      <c r="L1320" s="163">
        <v>138.59</v>
      </c>
      <c r="M1320" s="162"/>
      <c r="N1320" s="165">
        <v>3809.84</v>
      </c>
      <c r="AF1320" s="148"/>
      <c r="AG1320" s="157"/>
      <c r="AH1320" s="157"/>
      <c r="AK1320" s="166" t="s">
        <v>127</v>
      </c>
      <c r="AM1320" s="157"/>
      <c r="AQ1320" s="157"/>
      <c r="AS1320" s="157"/>
    </row>
    <row r="1321" spans="1:45" s="93" customFormat="1" ht="23.25" x14ac:dyDescent="0.25">
      <c r="A1321" s="167"/>
      <c r="B1321" s="159" t="s">
        <v>551</v>
      </c>
      <c r="C1321" s="160" t="s">
        <v>552</v>
      </c>
      <c r="D1321" s="160"/>
      <c r="E1321" s="160"/>
      <c r="F1321" s="161" t="s">
        <v>130</v>
      </c>
      <c r="G1321" s="175">
        <v>89</v>
      </c>
      <c r="H1321" s="162"/>
      <c r="I1321" s="175">
        <v>89</v>
      </c>
      <c r="J1321" s="168"/>
      <c r="K1321" s="162"/>
      <c r="L1321" s="163">
        <v>123.35</v>
      </c>
      <c r="M1321" s="162"/>
      <c r="N1321" s="165">
        <v>3390.76</v>
      </c>
      <c r="AF1321" s="148"/>
      <c r="AG1321" s="157"/>
      <c r="AH1321" s="157"/>
      <c r="AK1321" s="166" t="s">
        <v>552</v>
      </c>
      <c r="AM1321" s="157"/>
      <c r="AQ1321" s="157"/>
      <c r="AS1321" s="157"/>
    </row>
    <row r="1322" spans="1:45" s="93" customFormat="1" ht="23.25" x14ac:dyDescent="0.25">
      <c r="A1322" s="167"/>
      <c r="B1322" s="159" t="s">
        <v>553</v>
      </c>
      <c r="C1322" s="160" t="s">
        <v>554</v>
      </c>
      <c r="D1322" s="160"/>
      <c r="E1322" s="160"/>
      <c r="F1322" s="161" t="s">
        <v>130</v>
      </c>
      <c r="G1322" s="175">
        <v>40</v>
      </c>
      <c r="H1322" s="162"/>
      <c r="I1322" s="175">
        <v>40</v>
      </c>
      <c r="J1322" s="168"/>
      <c r="K1322" s="162"/>
      <c r="L1322" s="163">
        <v>55.44</v>
      </c>
      <c r="M1322" s="162"/>
      <c r="N1322" s="165">
        <v>1523.94</v>
      </c>
      <c r="AF1322" s="148"/>
      <c r="AG1322" s="157"/>
      <c r="AH1322" s="157"/>
      <c r="AK1322" s="166" t="s">
        <v>554</v>
      </c>
      <c r="AM1322" s="157"/>
      <c r="AQ1322" s="157"/>
      <c r="AS1322" s="157"/>
    </row>
    <row r="1323" spans="1:45" s="93" customFormat="1" ht="15" x14ac:dyDescent="0.25">
      <c r="A1323" s="176"/>
      <c r="B1323" s="177"/>
      <c r="C1323" s="151" t="s">
        <v>133</v>
      </c>
      <c r="D1323" s="151"/>
      <c r="E1323" s="151"/>
      <c r="F1323" s="152"/>
      <c r="G1323" s="153"/>
      <c r="H1323" s="153"/>
      <c r="I1323" s="153"/>
      <c r="J1323" s="155"/>
      <c r="K1323" s="153"/>
      <c r="L1323" s="178">
        <v>317.38</v>
      </c>
      <c r="M1323" s="172"/>
      <c r="N1323" s="179">
        <v>8724.5400000000009</v>
      </c>
      <c r="AF1323" s="148"/>
      <c r="AG1323" s="157"/>
      <c r="AH1323" s="157"/>
      <c r="AM1323" s="157" t="s">
        <v>133</v>
      </c>
      <c r="AQ1323" s="157"/>
      <c r="AS1323" s="157"/>
    </row>
    <row r="1324" spans="1:45" s="93" customFormat="1" ht="34.5" x14ac:dyDescent="0.25">
      <c r="A1324" s="149" t="s">
        <v>649</v>
      </c>
      <c r="B1324" s="150" t="s">
        <v>559</v>
      </c>
      <c r="C1324" s="151" t="s">
        <v>560</v>
      </c>
      <c r="D1324" s="151"/>
      <c r="E1324" s="151"/>
      <c r="F1324" s="152" t="s">
        <v>561</v>
      </c>
      <c r="G1324" s="153"/>
      <c r="H1324" s="153"/>
      <c r="I1324" s="194">
        <v>0.28999999999999998</v>
      </c>
      <c r="J1324" s="155"/>
      <c r="K1324" s="153"/>
      <c r="L1324" s="155"/>
      <c r="M1324" s="153"/>
      <c r="N1324" s="156"/>
      <c r="AF1324" s="148"/>
      <c r="AG1324" s="157"/>
      <c r="AH1324" s="157" t="s">
        <v>560</v>
      </c>
      <c r="AM1324" s="157"/>
      <c r="AQ1324" s="157"/>
      <c r="AS1324" s="157"/>
    </row>
    <row r="1325" spans="1:45" s="93" customFormat="1" ht="15" x14ac:dyDescent="0.25">
      <c r="A1325" s="189"/>
      <c r="B1325" s="190"/>
      <c r="C1325" s="160" t="s">
        <v>650</v>
      </c>
      <c r="D1325" s="160"/>
      <c r="E1325" s="160"/>
      <c r="F1325" s="160"/>
      <c r="G1325" s="160"/>
      <c r="H1325" s="160"/>
      <c r="I1325" s="160"/>
      <c r="J1325" s="160"/>
      <c r="K1325" s="160"/>
      <c r="L1325" s="160"/>
      <c r="M1325" s="160"/>
      <c r="N1325" s="191"/>
      <c r="AF1325" s="148"/>
      <c r="AG1325" s="157"/>
      <c r="AH1325" s="157"/>
      <c r="AM1325" s="157"/>
      <c r="AP1325" s="166" t="s">
        <v>650</v>
      </c>
      <c r="AQ1325" s="157"/>
      <c r="AS1325" s="157"/>
    </row>
    <row r="1326" spans="1:45" s="93" customFormat="1" ht="15" x14ac:dyDescent="0.25">
      <c r="A1326" s="158"/>
      <c r="B1326" s="159" t="s">
        <v>114</v>
      </c>
      <c r="C1326" s="160" t="s">
        <v>118</v>
      </c>
      <c r="D1326" s="160"/>
      <c r="E1326" s="160"/>
      <c r="F1326" s="161"/>
      <c r="G1326" s="162"/>
      <c r="H1326" s="162"/>
      <c r="I1326" s="162"/>
      <c r="J1326" s="163">
        <v>173.9</v>
      </c>
      <c r="K1326" s="162"/>
      <c r="L1326" s="163">
        <v>50.43</v>
      </c>
      <c r="M1326" s="164">
        <v>27.49</v>
      </c>
      <c r="N1326" s="165">
        <v>1386.32</v>
      </c>
      <c r="AF1326" s="148"/>
      <c r="AG1326" s="157"/>
      <c r="AH1326" s="157"/>
      <c r="AJ1326" s="166" t="s">
        <v>118</v>
      </c>
      <c r="AM1326" s="157"/>
      <c r="AQ1326" s="157"/>
      <c r="AS1326" s="157"/>
    </row>
    <row r="1327" spans="1:45" s="93" customFormat="1" ht="15" x14ac:dyDescent="0.25">
      <c r="A1327" s="158"/>
      <c r="B1327" s="159" t="s">
        <v>119</v>
      </c>
      <c r="C1327" s="160" t="s">
        <v>120</v>
      </c>
      <c r="D1327" s="160"/>
      <c r="E1327" s="160"/>
      <c r="F1327" s="161"/>
      <c r="G1327" s="162"/>
      <c r="H1327" s="162"/>
      <c r="I1327" s="162"/>
      <c r="J1327" s="163">
        <v>54.28</v>
      </c>
      <c r="K1327" s="162"/>
      <c r="L1327" s="163">
        <v>15.74</v>
      </c>
      <c r="M1327" s="164">
        <v>10.92</v>
      </c>
      <c r="N1327" s="180">
        <v>171.88</v>
      </c>
      <c r="AF1327" s="148"/>
      <c r="AG1327" s="157"/>
      <c r="AH1327" s="157"/>
      <c r="AJ1327" s="166" t="s">
        <v>120</v>
      </c>
      <c r="AM1327" s="157"/>
      <c r="AQ1327" s="157"/>
      <c r="AS1327" s="157"/>
    </row>
    <row r="1328" spans="1:45" s="93" customFormat="1" ht="15" x14ac:dyDescent="0.25">
      <c r="A1328" s="158"/>
      <c r="B1328" s="159" t="s">
        <v>121</v>
      </c>
      <c r="C1328" s="160" t="s">
        <v>122</v>
      </c>
      <c r="D1328" s="160"/>
      <c r="E1328" s="160"/>
      <c r="F1328" s="161"/>
      <c r="G1328" s="162"/>
      <c r="H1328" s="162"/>
      <c r="I1328" s="162"/>
      <c r="J1328" s="163">
        <v>4.2699999999999996</v>
      </c>
      <c r="K1328" s="162"/>
      <c r="L1328" s="163">
        <v>1.24</v>
      </c>
      <c r="M1328" s="164">
        <v>27.49</v>
      </c>
      <c r="N1328" s="180">
        <v>34.090000000000003</v>
      </c>
      <c r="AF1328" s="148"/>
      <c r="AG1328" s="157"/>
      <c r="AH1328" s="157"/>
      <c r="AJ1328" s="166" t="s">
        <v>122</v>
      </c>
      <c r="AM1328" s="157"/>
      <c r="AQ1328" s="157"/>
      <c r="AS1328" s="157"/>
    </row>
    <row r="1329" spans="1:45" s="93" customFormat="1" ht="15" x14ac:dyDescent="0.25">
      <c r="A1329" s="158"/>
      <c r="B1329" s="159" t="s">
        <v>139</v>
      </c>
      <c r="C1329" s="160" t="s">
        <v>145</v>
      </c>
      <c r="D1329" s="160"/>
      <c r="E1329" s="160"/>
      <c r="F1329" s="161"/>
      <c r="G1329" s="162"/>
      <c r="H1329" s="162"/>
      <c r="I1329" s="162"/>
      <c r="J1329" s="163">
        <v>608.39</v>
      </c>
      <c r="K1329" s="162"/>
      <c r="L1329" s="163">
        <v>176.43</v>
      </c>
      <c r="M1329" s="181">
        <v>8.1999999999999993</v>
      </c>
      <c r="N1329" s="165">
        <v>1446.73</v>
      </c>
      <c r="AF1329" s="148"/>
      <c r="AG1329" s="157"/>
      <c r="AH1329" s="157"/>
      <c r="AJ1329" s="166" t="s">
        <v>145</v>
      </c>
      <c r="AM1329" s="157"/>
      <c r="AQ1329" s="157"/>
      <c r="AS1329" s="157"/>
    </row>
    <row r="1330" spans="1:45" s="93" customFormat="1" ht="15" x14ac:dyDescent="0.25">
      <c r="A1330" s="167"/>
      <c r="B1330" s="159"/>
      <c r="C1330" s="160" t="s">
        <v>123</v>
      </c>
      <c r="D1330" s="160"/>
      <c r="E1330" s="160"/>
      <c r="F1330" s="161" t="s">
        <v>124</v>
      </c>
      <c r="G1330" s="181">
        <v>18.5</v>
      </c>
      <c r="H1330" s="162"/>
      <c r="I1330" s="188">
        <v>5.3650000000000002</v>
      </c>
      <c r="J1330" s="168"/>
      <c r="K1330" s="162"/>
      <c r="L1330" s="168"/>
      <c r="M1330" s="162"/>
      <c r="N1330" s="169"/>
      <c r="AF1330" s="148"/>
      <c r="AG1330" s="157"/>
      <c r="AH1330" s="157"/>
      <c r="AK1330" s="166" t="s">
        <v>123</v>
      </c>
      <c r="AM1330" s="157"/>
      <c r="AQ1330" s="157"/>
      <c r="AS1330" s="157"/>
    </row>
    <row r="1331" spans="1:45" s="93" customFormat="1" ht="15" x14ac:dyDescent="0.25">
      <c r="A1331" s="167"/>
      <c r="B1331" s="159"/>
      <c r="C1331" s="160" t="s">
        <v>125</v>
      </c>
      <c r="D1331" s="160"/>
      <c r="E1331" s="160"/>
      <c r="F1331" s="161" t="s">
        <v>124</v>
      </c>
      <c r="G1331" s="164">
        <v>0.34</v>
      </c>
      <c r="H1331" s="162"/>
      <c r="I1331" s="238">
        <v>9.8599999999999993E-2</v>
      </c>
      <c r="J1331" s="168"/>
      <c r="K1331" s="162"/>
      <c r="L1331" s="168"/>
      <c r="M1331" s="162"/>
      <c r="N1331" s="169"/>
      <c r="AF1331" s="148"/>
      <c r="AG1331" s="157"/>
      <c r="AH1331" s="157"/>
      <c r="AK1331" s="166" t="s">
        <v>125</v>
      </c>
      <c r="AM1331" s="157"/>
      <c r="AQ1331" s="157"/>
      <c r="AS1331" s="157"/>
    </row>
    <row r="1332" spans="1:45" s="93" customFormat="1" ht="15" x14ac:dyDescent="0.25">
      <c r="A1332" s="158"/>
      <c r="B1332" s="159"/>
      <c r="C1332" s="170" t="s">
        <v>126</v>
      </c>
      <c r="D1332" s="170"/>
      <c r="E1332" s="170"/>
      <c r="F1332" s="171"/>
      <c r="G1332" s="172"/>
      <c r="H1332" s="172"/>
      <c r="I1332" s="172"/>
      <c r="J1332" s="173">
        <v>836.57</v>
      </c>
      <c r="K1332" s="172"/>
      <c r="L1332" s="173">
        <v>242.6</v>
      </c>
      <c r="M1332" s="172"/>
      <c r="N1332" s="174">
        <v>3004.93</v>
      </c>
      <c r="AF1332" s="148"/>
      <c r="AG1332" s="157"/>
      <c r="AH1332" s="157"/>
      <c r="AL1332" s="166" t="s">
        <v>126</v>
      </c>
      <c r="AM1332" s="157"/>
      <c r="AQ1332" s="157"/>
      <c r="AS1332" s="157"/>
    </row>
    <row r="1333" spans="1:45" s="93" customFormat="1" ht="15" x14ac:dyDescent="0.25">
      <c r="A1333" s="167"/>
      <c r="B1333" s="159"/>
      <c r="C1333" s="160" t="s">
        <v>127</v>
      </c>
      <c r="D1333" s="160"/>
      <c r="E1333" s="160"/>
      <c r="F1333" s="161"/>
      <c r="G1333" s="162"/>
      <c r="H1333" s="162"/>
      <c r="I1333" s="162"/>
      <c r="J1333" s="168"/>
      <c r="K1333" s="162"/>
      <c r="L1333" s="163">
        <v>51.67</v>
      </c>
      <c r="M1333" s="162"/>
      <c r="N1333" s="165">
        <v>1420.41</v>
      </c>
      <c r="AF1333" s="148"/>
      <c r="AG1333" s="157"/>
      <c r="AH1333" s="157"/>
      <c r="AK1333" s="166" t="s">
        <v>127</v>
      </c>
      <c r="AM1333" s="157"/>
      <c r="AQ1333" s="157"/>
      <c r="AS1333" s="157"/>
    </row>
    <row r="1334" spans="1:45" s="93" customFormat="1" ht="23.25" x14ac:dyDescent="0.25">
      <c r="A1334" s="167"/>
      <c r="B1334" s="159" t="s">
        <v>563</v>
      </c>
      <c r="C1334" s="160" t="s">
        <v>564</v>
      </c>
      <c r="D1334" s="160"/>
      <c r="E1334" s="160"/>
      <c r="F1334" s="161" t="s">
        <v>130</v>
      </c>
      <c r="G1334" s="175">
        <v>97</v>
      </c>
      <c r="H1334" s="162"/>
      <c r="I1334" s="175">
        <v>97</v>
      </c>
      <c r="J1334" s="168"/>
      <c r="K1334" s="162"/>
      <c r="L1334" s="163">
        <v>50.12</v>
      </c>
      <c r="M1334" s="162"/>
      <c r="N1334" s="165">
        <v>1377.8</v>
      </c>
      <c r="AF1334" s="148"/>
      <c r="AG1334" s="157"/>
      <c r="AH1334" s="157"/>
      <c r="AK1334" s="166" t="s">
        <v>564</v>
      </c>
      <c r="AM1334" s="157"/>
      <c r="AQ1334" s="157"/>
      <c r="AS1334" s="157"/>
    </row>
    <row r="1335" spans="1:45" s="93" customFormat="1" ht="23.25" x14ac:dyDescent="0.25">
      <c r="A1335" s="167"/>
      <c r="B1335" s="159" t="s">
        <v>565</v>
      </c>
      <c r="C1335" s="160" t="s">
        <v>566</v>
      </c>
      <c r="D1335" s="160"/>
      <c r="E1335" s="160"/>
      <c r="F1335" s="161" t="s">
        <v>130</v>
      </c>
      <c r="G1335" s="175">
        <v>51</v>
      </c>
      <c r="H1335" s="162"/>
      <c r="I1335" s="175">
        <v>51</v>
      </c>
      <c r="J1335" s="168"/>
      <c r="K1335" s="162"/>
      <c r="L1335" s="163">
        <v>26.35</v>
      </c>
      <c r="M1335" s="162"/>
      <c r="N1335" s="180">
        <v>724.41</v>
      </c>
      <c r="AF1335" s="148"/>
      <c r="AG1335" s="157"/>
      <c r="AH1335" s="157"/>
      <c r="AK1335" s="166" t="s">
        <v>566</v>
      </c>
      <c r="AM1335" s="157"/>
      <c r="AQ1335" s="157"/>
      <c r="AS1335" s="157"/>
    </row>
    <row r="1336" spans="1:45" s="93" customFormat="1" ht="15" x14ac:dyDescent="0.25">
      <c r="A1336" s="176"/>
      <c r="B1336" s="177"/>
      <c r="C1336" s="151" t="s">
        <v>133</v>
      </c>
      <c r="D1336" s="151"/>
      <c r="E1336" s="151"/>
      <c r="F1336" s="152"/>
      <c r="G1336" s="153"/>
      <c r="H1336" s="153"/>
      <c r="I1336" s="153"/>
      <c r="J1336" s="155"/>
      <c r="K1336" s="153"/>
      <c r="L1336" s="178">
        <v>319.07</v>
      </c>
      <c r="M1336" s="172"/>
      <c r="N1336" s="179">
        <v>5107.1400000000003</v>
      </c>
      <c r="AF1336" s="148"/>
      <c r="AG1336" s="157"/>
      <c r="AH1336" s="157"/>
      <c r="AM1336" s="157" t="s">
        <v>133</v>
      </c>
      <c r="AQ1336" s="157"/>
      <c r="AS1336" s="157"/>
    </row>
    <row r="1337" spans="1:45" s="93" customFormat="1" ht="15" x14ac:dyDescent="0.25">
      <c r="A1337" s="149" t="s">
        <v>651</v>
      </c>
      <c r="B1337" s="150" t="s">
        <v>445</v>
      </c>
      <c r="C1337" s="151" t="s">
        <v>568</v>
      </c>
      <c r="D1337" s="151"/>
      <c r="E1337" s="151"/>
      <c r="F1337" s="152" t="s">
        <v>442</v>
      </c>
      <c r="G1337" s="153"/>
      <c r="H1337" s="153"/>
      <c r="I1337" s="196">
        <v>26.535</v>
      </c>
      <c r="J1337" s="178">
        <v>11.18</v>
      </c>
      <c r="K1337" s="153"/>
      <c r="L1337" s="178">
        <v>296.66000000000003</v>
      </c>
      <c r="M1337" s="193">
        <v>8.1999999999999993</v>
      </c>
      <c r="N1337" s="179">
        <v>2432.61</v>
      </c>
      <c r="AF1337" s="148"/>
      <c r="AG1337" s="157"/>
      <c r="AH1337" s="157" t="s">
        <v>568</v>
      </c>
      <c r="AM1337" s="157"/>
      <c r="AQ1337" s="157"/>
      <c r="AS1337" s="157"/>
    </row>
    <row r="1338" spans="1:45" s="93" customFormat="1" ht="15" x14ac:dyDescent="0.25">
      <c r="A1338" s="176"/>
      <c r="B1338" s="177"/>
      <c r="C1338" s="160" t="s">
        <v>226</v>
      </c>
      <c r="D1338" s="160"/>
      <c r="E1338" s="160"/>
      <c r="F1338" s="160"/>
      <c r="G1338" s="160"/>
      <c r="H1338" s="160"/>
      <c r="I1338" s="160"/>
      <c r="J1338" s="160"/>
      <c r="K1338" s="160"/>
      <c r="L1338" s="160"/>
      <c r="M1338" s="160"/>
      <c r="N1338" s="191"/>
      <c r="AF1338" s="148"/>
      <c r="AG1338" s="157"/>
      <c r="AH1338" s="157"/>
      <c r="AM1338" s="157"/>
      <c r="AN1338" s="166" t="s">
        <v>226</v>
      </c>
      <c r="AQ1338" s="157"/>
      <c r="AS1338" s="157"/>
    </row>
    <row r="1339" spans="1:45" s="93" customFormat="1" ht="15" x14ac:dyDescent="0.25">
      <c r="A1339" s="189"/>
      <c r="B1339" s="190"/>
      <c r="C1339" s="160" t="s">
        <v>652</v>
      </c>
      <c r="D1339" s="160"/>
      <c r="E1339" s="160"/>
      <c r="F1339" s="160"/>
      <c r="G1339" s="160"/>
      <c r="H1339" s="160"/>
      <c r="I1339" s="160"/>
      <c r="J1339" s="160"/>
      <c r="K1339" s="160"/>
      <c r="L1339" s="160"/>
      <c r="M1339" s="160"/>
      <c r="N1339" s="191"/>
      <c r="AF1339" s="148"/>
      <c r="AG1339" s="157"/>
      <c r="AH1339" s="157"/>
      <c r="AM1339" s="157"/>
      <c r="AP1339" s="166" t="s">
        <v>652</v>
      </c>
      <c r="AQ1339" s="157"/>
      <c r="AS1339" s="157"/>
    </row>
    <row r="1340" spans="1:45" s="93" customFormat="1" ht="15" x14ac:dyDescent="0.25">
      <c r="A1340" s="189"/>
      <c r="B1340" s="190"/>
      <c r="C1340" s="160" t="s">
        <v>448</v>
      </c>
      <c r="D1340" s="160"/>
      <c r="E1340" s="160"/>
      <c r="F1340" s="160"/>
      <c r="G1340" s="160"/>
      <c r="H1340" s="160"/>
      <c r="I1340" s="160"/>
      <c r="J1340" s="160"/>
      <c r="K1340" s="160"/>
      <c r="L1340" s="160"/>
      <c r="M1340" s="160"/>
      <c r="N1340" s="191"/>
      <c r="AF1340" s="148"/>
      <c r="AG1340" s="157"/>
      <c r="AH1340" s="157"/>
      <c r="AM1340" s="157"/>
      <c r="AO1340" s="166" t="s">
        <v>448</v>
      </c>
      <c r="AQ1340" s="157"/>
      <c r="AS1340" s="157"/>
    </row>
    <row r="1341" spans="1:45" s="93" customFormat="1" ht="15" x14ac:dyDescent="0.25">
      <c r="A1341" s="176"/>
      <c r="B1341" s="177"/>
      <c r="C1341" s="151" t="s">
        <v>133</v>
      </c>
      <c r="D1341" s="151"/>
      <c r="E1341" s="151"/>
      <c r="F1341" s="152"/>
      <c r="G1341" s="153"/>
      <c r="H1341" s="153"/>
      <c r="I1341" s="153"/>
      <c r="J1341" s="155"/>
      <c r="K1341" s="153"/>
      <c r="L1341" s="178">
        <v>296.66000000000003</v>
      </c>
      <c r="M1341" s="172"/>
      <c r="N1341" s="179">
        <v>2432.61</v>
      </c>
      <c r="AF1341" s="148"/>
      <c r="AG1341" s="157"/>
      <c r="AH1341" s="157"/>
      <c r="AM1341" s="157" t="s">
        <v>133</v>
      </c>
      <c r="AQ1341" s="157"/>
      <c r="AS1341" s="157"/>
    </row>
    <row r="1342" spans="1:45" s="93" customFormat="1" ht="23.25" x14ac:dyDescent="0.25">
      <c r="A1342" s="149" t="s">
        <v>653</v>
      </c>
      <c r="B1342" s="150" t="s">
        <v>571</v>
      </c>
      <c r="C1342" s="151" t="s">
        <v>572</v>
      </c>
      <c r="D1342" s="151"/>
      <c r="E1342" s="151"/>
      <c r="F1342" s="152" t="s">
        <v>117</v>
      </c>
      <c r="G1342" s="153"/>
      <c r="H1342" s="153"/>
      <c r="I1342" s="154">
        <v>2</v>
      </c>
      <c r="J1342" s="155"/>
      <c r="K1342" s="153"/>
      <c r="L1342" s="155"/>
      <c r="M1342" s="153"/>
      <c r="N1342" s="156"/>
      <c r="AF1342" s="148"/>
      <c r="AG1342" s="157"/>
      <c r="AH1342" s="157" t="s">
        <v>572</v>
      </c>
      <c r="AM1342" s="157"/>
      <c r="AQ1342" s="157"/>
      <c r="AS1342" s="157"/>
    </row>
    <row r="1343" spans="1:45" s="93" customFormat="1" ht="15" x14ac:dyDescent="0.25">
      <c r="A1343" s="158"/>
      <c r="B1343" s="159" t="s">
        <v>114</v>
      </c>
      <c r="C1343" s="160" t="s">
        <v>118</v>
      </c>
      <c r="D1343" s="160"/>
      <c r="E1343" s="160"/>
      <c r="F1343" s="161"/>
      <c r="G1343" s="162"/>
      <c r="H1343" s="162"/>
      <c r="I1343" s="162"/>
      <c r="J1343" s="163">
        <v>3.81</v>
      </c>
      <c r="K1343" s="162"/>
      <c r="L1343" s="163">
        <v>7.62</v>
      </c>
      <c r="M1343" s="164">
        <v>27.49</v>
      </c>
      <c r="N1343" s="180">
        <v>209.47</v>
      </c>
      <c r="AF1343" s="148"/>
      <c r="AG1343" s="157"/>
      <c r="AH1343" s="157"/>
      <c r="AJ1343" s="166" t="s">
        <v>118</v>
      </c>
      <c r="AM1343" s="157"/>
      <c r="AQ1343" s="157"/>
      <c r="AS1343" s="157"/>
    </row>
    <row r="1344" spans="1:45" s="93" customFormat="1" ht="15" x14ac:dyDescent="0.25">
      <c r="A1344" s="158"/>
      <c r="B1344" s="159" t="s">
        <v>119</v>
      </c>
      <c r="C1344" s="160" t="s">
        <v>120</v>
      </c>
      <c r="D1344" s="160"/>
      <c r="E1344" s="160"/>
      <c r="F1344" s="161"/>
      <c r="G1344" s="162"/>
      <c r="H1344" s="162"/>
      <c r="I1344" s="162"/>
      <c r="J1344" s="163">
        <v>59.64</v>
      </c>
      <c r="K1344" s="162"/>
      <c r="L1344" s="163">
        <v>119.28</v>
      </c>
      <c r="M1344" s="164">
        <v>10.92</v>
      </c>
      <c r="N1344" s="165">
        <v>1302.54</v>
      </c>
      <c r="AF1344" s="148"/>
      <c r="AG1344" s="157"/>
      <c r="AH1344" s="157"/>
      <c r="AJ1344" s="166" t="s">
        <v>120</v>
      </c>
      <c r="AM1344" s="157"/>
      <c r="AQ1344" s="157"/>
      <c r="AS1344" s="157"/>
    </row>
    <row r="1345" spans="1:45" s="93" customFormat="1" ht="15" x14ac:dyDescent="0.25">
      <c r="A1345" s="158"/>
      <c r="B1345" s="159" t="s">
        <v>121</v>
      </c>
      <c r="C1345" s="160" t="s">
        <v>122</v>
      </c>
      <c r="D1345" s="160"/>
      <c r="E1345" s="160"/>
      <c r="F1345" s="161"/>
      <c r="G1345" s="162"/>
      <c r="H1345" s="162"/>
      <c r="I1345" s="162"/>
      <c r="J1345" s="163">
        <v>3.22</v>
      </c>
      <c r="K1345" s="162"/>
      <c r="L1345" s="163">
        <v>6.44</v>
      </c>
      <c r="M1345" s="164">
        <v>27.49</v>
      </c>
      <c r="N1345" s="180">
        <v>177.04</v>
      </c>
      <c r="AF1345" s="148"/>
      <c r="AG1345" s="157"/>
      <c r="AH1345" s="157"/>
      <c r="AJ1345" s="166" t="s">
        <v>122</v>
      </c>
      <c r="AM1345" s="157"/>
      <c r="AQ1345" s="157"/>
      <c r="AS1345" s="157"/>
    </row>
    <row r="1346" spans="1:45" s="93" customFormat="1" ht="15" x14ac:dyDescent="0.25">
      <c r="A1346" s="158"/>
      <c r="B1346" s="159" t="s">
        <v>139</v>
      </c>
      <c r="C1346" s="160" t="s">
        <v>145</v>
      </c>
      <c r="D1346" s="160"/>
      <c r="E1346" s="160"/>
      <c r="F1346" s="161"/>
      <c r="G1346" s="162"/>
      <c r="H1346" s="162"/>
      <c r="I1346" s="162"/>
      <c r="J1346" s="163">
        <v>32.85</v>
      </c>
      <c r="K1346" s="162"/>
      <c r="L1346" s="163">
        <v>65.7</v>
      </c>
      <c r="M1346" s="181">
        <v>8.1999999999999993</v>
      </c>
      <c r="N1346" s="180">
        <v>538.74</v>
      </c>
      <c r="AF1346" s="148"/>
      <c r="AG1346" s="157"/>
      <c r="AH1346" s="157"/>
      <c r="AJ1346" s="166" t="s">
        <v>145</v>
      </c>
      <c r="AM1346" s="157"/>
      <c r="AQ1346" s="157"/>
      <c r="AS1346" s="157"/>
    </row>
    <row r="1347" spans="1:45" s="93" customFormat="1" ht="15" x14ac:dyDescent="0.25">
      <c r="A1347" s="167"/>
      <c r="B1347" s="159"/>
      <c r="C1347" s="160" t="s">
        <v>123</v>
      </c>
      <c r="D1347" s="160"/>
      <c r="E1347" s="160"/>
      <c r="F1347" s="161" t="s">
        <v>124</v>
      </c>
      <c r="G1347" s="164">
        <v>0.45</v>
      </c>
      <c r="H1347" s="162"/>
      <c r="I1347" s="181">
        <v>0.9</v>
      </c>
      <c r="J1347" s="168"/>
      <c r="K1347" s="162"/>
      <c r="L1347" s="168"/>
      <c r="M1347" s="162"/>
      <c r="N1347" s="169"/>
      <c r="AF1347" s="148"/>
      <c r="AG1347" s="157"/>
      <c r="AH1347" s="157"/>
      <c r="AK1347" s="166" t="s">
        <v>123</v>
      </c>
      <c r="AM1347" s="157"/>
      <c r="AQ1347" s="157"/>
      <c r="AS1347" s="157"/>
    </row>
    <row r="1348" spans="1:45" s="93" customFormat="1" ht="15" x14ac:dyDescent="0.25">
      <c r="A1348" s="167"/>
      <c r="B1348" s="159"/>
      <c r="C1348" s="160" t="s">
        <v>125</v>
      </c>
      <c r="D1348" s="160"/>
      <c r="E1348" s="160"/>
      <c r="F1348" s="161" t="s">
        <v>124</v>
      </c>
      <c r="G1348" s="164">
        <v>0.32</v>
      </c>
      <c r="H1348" s="162"/>
      <c r="I1348" s="164">
        <v>0.64</v>
      </c>
      <c r="J1348" s="168"/>
      <c r="K1348" s="162"/>
      <c r="L1348" s="168"/>
      <c r="M1348" s="162"/>
      <c r="N1348" s="169"/>
      <c r="AF1348" s="148"/>
      <c r="AG1348" s="157"/>
      <c r="AH1348" s="157"/>
      <c r="AK1348" s="166" t="s">
        <v>125</v>
      </c>
      <c r="AM1348" s="157"/>
      <c r="AQ1348" s="157"/>
      <c r="AS1348" s="157"/>
    </row>
    <row r="1349" spans="1:45" s="93" customFormat="1" ht="15" x14ac:dyDescent="0.25">
      <c r="A1349" s="158"/>
      <c r="B1349" s="159"/>
      <c r="C1349" s="170" t="s">
        <v>126</v>
      </c>
      <c r="D1349" s="170"/>
      <c r="E1349" s="170"/>
      <c r="F1349" s="171"/>
      <c r="G1349" s="172"/>
      <c r="H1349" s="172"/>
      <c r="I1349" s="172"/>
      <c r="J1349" s="173">
        <v>96.3</v>
      </c>
      <c r="K1349" s="172"/>
      <c r="L1349" s="173">
        <v>192.6</v>
      </c>
      <c r="M1349" s="172"/>
      <c r="N1349" s="174">
        <v>2050.75</v>
      </c>
      <c r="AF1349" s="148"/>
      <c r="AG1349" s="157"/>
      <c r="AH1349" s="157"/>
      <c r="AL1349" s="166" t="s">
        <v>126</v>
      </c>
      <c r="AM1349" s="157"/>
      <c r="AQ1349" s="157"/>
      <c r="AS1349" s="157"/>
    </row>
    <row r="1350" spans="1:45" s="93" customFormat="1" ht="15" x14ac:dyDescent="0.25">
      <c r="A1350" s="167"/>
      <c r="B1350" s="159"/>
      <c r="C1350" s="160" t="s">
        <v>127</v>
      </c>
      <c r="D1350" s="160"/>
      <c r="E1350" s="160"/>
      <c r="F1350" s="161"/>
      <c r="G1350" s="162"/>
      <c r="H1350" s="162"/>
      <c r="I1350" s="162"/>
      <c r="J1350" s="168"/>
      <c r="K1350" s="162"/>
      <c r="L1350" s="163">
        <v>14.06</v>
      </c>
      <c r="M1350" s="162"/>
      <c r="N1350" s="180">
        <v>386.51</v>
      </c>
      <c r="AF1350" s="148"/>
      <c r="AG1350" s="157"/>
      <c r="AH1350" s="157"/>
      <c r="AK1350" s="166" t="s">
        <v>127</v>
      </c>
      <c r="AM1350" s="157"/>
      <c r="AQ1350" s="157"/>
      <c r="AS1350" s="157"/>
    </row>
    <row r="1351" spans="1:45" s="93" customFormat="1" ht="22.5" x14ac:dyDescent="0.25">
      <c r="A1351" s="167"/>
      <c r="B1351" s="159" t="s">
        <v>128</v>
      </c>
      <c r="C1351" s="160" t="s">
        <v>129</v>
      </c>
      <c r="D1351" s="160"/>
      <c r="E1351" s="160"/>
      <c r="F1351" s="161" t="s">
        <v>130</v>
      </c>
      <c r="G1351" s="175">
        <v>103</v>
      </c>
      <c r="H1351" s="162"/>
      <c r="I1351" s="175">
        <v>103</v>
      </c>
      <c r="J1351" s="168"/>
      <c r="K1351" s="162"/>
      <c r="L1351" s="163">
        <v>14.48</v>
      </c>
      <c r="M1351" s="162"/>
      <c r="N1351" s="180">
        <v>398.11</v>
      </c>
      <c r="AF1351" s="148"/>
      <c r="AG1351" s="157"/>
      <c r="AH1351" s="157"/>
      <c r="AK1351" s="166" t="s">
        <v>129</v>
      </c>
      <c r="AM1351" s="157"/>
      <c r="AQ1351" s="157"/>
      <c r="AS1351" s="157"/>
    </row>
    <row r="1352" spans="1:45" s="93" customFormat="1" ht="22.5" x14ac:dyDescent="0.25">
      <c r="A1352" s="167"/>
      <c r="B1352" s="159" t="s">
        <v>131</v>
      </c>
      <c r="C1352" s="160" t="s">
        <v>132</v>
      </c>
      <c r="D1352" s="160"/>
      <c r="E1352" s="160"/>
      <c r="F1352" s="161" t="s">
        <v>130</v>
      </c>
      <c r="G1352" s="175">
        <v>60</v>
      </c>
      <c r="H1352" s="162"/>
      <c r="I1352" s="175">
        <v>60</v>
      </c>
      <c r="J1352" s="168"/>
      <c r="K1352" s="162"/>
      <c r="L1352" s="163">
        <v>8.44</v>
      </c>
      <c r="M1352" s="162"/>
      <c r="N1352" s="180">
        <v>231.91</v>
      </c>
      <c r="AF1352" s="148"/>
      <c r="AG1352" s="157"/>
      <c r="AH1352" s="157"/>
      <c r="AK1352" s="166" t="s">
        <v>132</v>
      </c>
      <c r="AM1352" s="157"/>
      <c r="AQ1352" s="157"/>
      <c r="AS1352" s="157"/>
    </row>
    <row r="1353" spans="1:45" s="93" customFormat="1" ht="15" x14ac:dyDescent="0.25">
      <c r="A1353" s="176"/>
      <c r="B1353" s="177"/>
      <c r="C1353" s="151" t="s">
        <v>133</v>
      </c>
      <c r="D1353" s="151"/>
      <c r="E1353" s="151"/>
      <c r="F1353" s="152"/>
      <c r="G1353" s="153"/>
      <c r="H1353" s="153"/>
      <c r="I1353" s="153"/>
      <c r="J1353" s="155"/>
      <c r="K1353" s="153"/>
      <c r="L1353" s="178">
        <v>215.52</v>
      </c>
      <c r="M1353" s="172"/>
      <c r="N1353" s="179">
        <v>2680.77</v>
      </c>
      <c r="AF1353" s="148"/>
      <c r="AG1353" s="157"/>
      <c r="AH1353" s="157"/>
      <c r="AM1353" s="157" t="s">
        <v>133</v>
      </c>
      <c r="AQ1353" s="157"/>
      <c r="AS1353" s="157"/>
    </row>
    <row r="1354" spans="1:45" s="93" customFormat="1" ht="23.25" x14ac:dyDescent="0.25">
      <c r="A1354" s="149" t="s">
        <v>654</v>
      </c>
      <c r="B1354" s="150" t="s">
        <v>428</v>
      </c>
      <c r="C1354" s="151" t="s">
        <v>429</v>
      </c>
      <c r="D1354" s="151"/>
      <c r="E1354" s="151"/>
      <c r="F1354" s="152" t="s">
        <v>230</v>
      </c>
      <c r="G1354" s="153"/>
      <c r="H1354" s="153"/>
      <c r="I1354" s="194">
        <v>-0.01</v>
      </c>
      <c r="J1354" s="192">
        <v>6508.75</v>
      </c>
      <c r="K1354" s="153"/>
      <c r="L1354" s="178">
        <v>-65.09</v>
      </c>
      <c r="M1354" s="193">
        <v>8.1999999999999993</v>
      </c>
      <c r="N1354" s="195">
        <v>-533.74</v>
      </c>
      <c r="AF1354" s="148"/>
      <c r="AG1354" s="157"/>
      <c r="AH1354" s="157" t="s">
        <v>429</v>
      </c>
      <c r="AM1354" s="157"/>
      <c r="AQ1354" s="157"/>
      <c r="AS1354" s="157"/>
    </row>
    <row r="1355" spans="1:45" s="93" customFormat="1" ht="15" x14ac:dyDescent="0.25">
      <c r="A1355" s="176"/>
      <c r="B1355" s="177"/>
      <c r="C1355" s="160" t="s">
        <v>231</v>
      </c>
      <c r="D1355" s="160"/>
      <c r="E1355" s="160"/>
      <c r="F1355" s="160"/>
      <c r="G1355" s="160"/>
      <c r="H1355" s="160"/>
      <c r="I1355" s="160"/>
      <c r="J1355" s="160"/>
      <c r="K1355" s="160"/>
      <c r="L1355" s="160"/>
      <c r="M1355" s="160"/>
      <c r="N1355" s="191"/>
      <c r="AF1355" s="148"/>
      <c r="AG1355" s="157"/>
      <c r="AH1355" s="157"/>
      <c r="AM1355" s="157"/>
      <c r="AN1355" s="166" t="s">
        <v>231</v>
      </c>
      <c r="AQ1355" s="157"/>
      <c r="AS1355" s="157"/>
    </row>
    <row r="1356" spans="1:45" s="93" customFormat="1" ht="15" x14ac:dyDescent="0.25">
      <c r="A1356" s="176"/>
      <c r="B1356" s="177"/>
      <c r="C1356" s="151" t="s">
        <v>133</v>
      </c>
      <c r="D1356" s="151"/>
      <c r="E1356" s="151"/>
      <c r="F1356" s="152"/>
      <c r="G1356" s="153"/>
      <c r="H1356" s="153"/>
      <c r="I1356" s="153"/>
      <c r="J1356" s="155"/>
      <c r="K1356" s="153"/>
      <c r="L1356" s="178">
        <v>-65.09</v>
      </c>
      <c r="M1356" s="172"/>
      <c r="N1356" s="195">
        <v>-533.74</v>
      </c>
      <c r="AF1356" s="148"/>
      <c r="AG1356" s="157"/>
      <c r="AH1356" s="157"/>
      <c r="AM1356" s="157" t="s">
        <v>133</v>
      </c>
      <c r="AQ1356" s="157"/>
      <c r="AS1356" s="157"/>
    </row>
    <row r="1357" spans="1:45" s="93" customFormat="1" ht="15" x14ac:dyDescent="0.25">
      <c r="A1357" s="149" t="s">
        <v>655</v>
      </c>
      <c r="B1357" s="150" t="s">
        <v>575</v>
      </c>
      <c r="C1357" s="151" t="s">
        <v>576</v>
      </c>
      <c r="D1357" s="151"/>
      <c r="E1357" s="151"/>
      <c r="F1357" s="152" t="s">
        <v>442</v>
      </c>
      <c r="G1357" s="153"/>
      <c r="H1357" s="153"/>
      <c r="I1357" s="194">
        <v>20.58</v>
      </c>
      <c r="J1357" s="178">
        <v>18.8</v>
      </c>
      <c r="K1357" s="153"/>
      <c r="L1357" s="178">
        <v>386.9</v>
      </c>
      <c r="M1357" s="193">
        <v>8.1999999999999993</v>
      </c>
      <c r="N1357" s="179">
        <v>3172.58</v>
      </c>
      <c r="AF1357" s="148"/>
      <c r="AG1357" s="157"/>
      <c r="AH1357" s="157" t="s">
        <v>576</v>
      </c>
      <c r="AM1357" s="157"/>
      <c r="AQ1357" s="157"/>
      <c r="AS1357" s="157"/>
    </row>
    <row r="1358" spans="1:45" s="93" customFormat="1" ht="15" x14ac:dyDescent="0.25">
      <c r="A1358" s="176"/>
      <c r="B1358" s="177"/>
      <c r="C1358" s="160" t="s">
        <v>226</v>
      </c>
      <c r="D1358" s="160"/>
      <c r="E1358" s="160"/>
      <c r="F1358" s="160"/>
      <c r="G1358" s="160"/>
      <c r="H1358" s="160"/>
      <c r="I1358" s="160"/>
      <c r="J1358" s="160"/>
      <c r="K1358" s="160"/>
      <c r="L1358" s="160"/>
      <c r="M1358" s="160"/>
      <c r="N1358" s="191"/>
      <c r="AF1358" s="148"/>
      <c r="AG1358" s="157"/>
      <c r="AH1358" s="157"/>
      <c r="AM1358" s="157"/>
      <c r="AN1358" s="166" t="s">
        <v>226</v>
      </c>
      <c r="AQ1358" s="157"/>
      <c r="AS1358" s="157"/>
    </row>
    <row r="1359" spans="1:45" s="93" customFormat="1" ht="15" x14ac:dyDescent="0.25">
      <c r="A1359" s="189"/>
      <c r="B1359" s="190"/>
      <c r="C1359" s="160" t="s">
        <v>656</v>
      </c>
      <c r="D1359" s="160"/>
      <c r="E1359" s="160"/>
      <c r="F1359" s="160"/>
      <c r="G1359" s="160"/>
      <c r="H1359" s="160"/>
      <c r="I1359" s="160"/>
      <c r="J1359" s="160"/>
      <c r="K1359" s="160"/>
      <c r="L1359" s="160"/>
      <c r="M1359" s="160"/>
      <c r="N1359" s="191"/>
      <c r="AF1359" s="148"/>
      <c r="AG1359" s="157"/>
      <c r="AH1359" s="157"/>
      <c r="AM1359" s="157"/>
      <c r="AP1359" s="166" t="s">
        <v>656</v>
      </c>
      <c r="AQ1359" s="157"/>
      <c r="AS1359" s="157"/>
    </row>
    <row r="1360" spans="1:45" s="93" customFormat="1" ht="15" x14ac:dyDescent="0.25">
      <c r="A1360" s="189"/>
      <c r="B1360" s="190"/>
      <c r="C1360" s="160" t="s">
        <v>578</v>
      </c>
      <c r="D1360" s="160"/>
      <c r="E1360" s="160"/>
      <c r="F1360" s="160"/>
      <c r="G1360" s="160"/>
      <c r="H1360" s="160"/>
      <c r="I1360" s="160"/>
      <c r="J1360" s="160"/>
      <c r="K1360" s="160"/>
      <c r="L1360" s="160"/>
      <c r="M1360" s="160"/>
      <c r="N1360" s="191"/>
      <c r="AF1360" s="148"/>
      <c r="AG1360" s="157"/>
      <c r="AH1360" s="157"/>
      <c r="AM1360" s="157"/>
      <c r="AO1360" s="166" t="s">
        <v>578</v>
      </c>
      <c r="AQ1360" s="157"/>
      <c r="AS1360" s="157"/>
    </row>
    <row r="1361" spans="1:45" s="93" customFormat="1" ht="15" x14ac:dyDescent="0.25">
      <c r="A1361" s="176"/>
      <c r="B1361" s="177"/>
      <c r="C1361" s="151" t="s">
        <v>133</v>
      </c>
      <c r="D1361" s="151"/>
      <c r="E1361" s="151"/>
      <c r="F1361" s="152"/>
      <c r="G1361" s="153"/>
      <c r="H1361" s="153"/>
      <c r="I1361" s="153"/>
      <c r="J1361" s="155"/>
      <c r="K1361" s="153"/>
      <c r="L1361" s="178">
        <v>386.9</v>
      </c>
      <c r="M1361" s="172"/>
      <c r="N1361" s="179">
        <v>3172.58</v>
      </c>
      <c r="AF1361" s="148"/>
      <c r="AG1361" s="157"/>
      <c r="AH1361" s="157"/>
      <c r="AM1361" s="157" t="s">
        <v>133</v>
      </c>
      <c r="AQ1361" s="157"/>
      <c r="AS1361" s="157"/>
    </row>
    <row r="1362" spans="1:45" s="93" customFormat="1" ht="0" hidden="1" customHeight="1" x14ac:dyDescent="0.25">
      <c r="A1362" s="197"/>
      <c r="B1362" s="198"/>
      <c r="C1362" s="198"/>
      <c r="D1362" s="198"/>
      <c r="E1362" s="198"/>
      <c r="F1362" s="199"/>
      <c r="G1362" s="199"/>
      <c r="H1362" s="199"/>
      <c r="I1362" s="199"/>
      <c r="J1362" s="200"/>
      <c r="K1362" s="199"/>
      <c r="L1362" s="200"/>
      <c r="M1362" s="162"/>
      <c r="N1362" s="200"/>
      <c r="AF1362" s="148"/>
      <c r="AG1362" s="157"/>
      <c r="AH1362" s="157"/>
      <c r="AM1362" s="157"/>
      <c r="AQ1362" s="157"/>
      <c r="AS1362" s="157"/>
    </row>
    <row r="1363" spans="1:45" s="93" customFormat="1" ht="15" x14ac:dyDescent="0.25">
      <c r="A1363" s="203"/>
      <c r="B1363" s="204"/>
      <c r="C1363" s="151" t="s">
        <v>657</v>
      </c>
      <c r="D1363" s="151"/>
      <c r="E1363" s="151"/>
      <c r="F1363" s="151"/>
      <c r="G1363" s="151"/>
      <c r="H1363" s="151"/>
      <c r="I1363" s="151"/>
      <c r="J1363" s="151"/>
      <c r="K1363" s="151"/>
      <c r="L1363" s="205"/>
      <c r="M1363" s="206"/>
      <c r="N1363" s="207"/>
      <c r="AF1363" s="148"/>
      <c r="AG1363" s="157"/>
      <c r="AH1363" s="157"/>
      <c r="AM1363" s="157"/>
      <c r="AQ1363" s="157" t="s">
        <v>657</v>
      </c>
      <c r="AS1363" s="157"/>
    </row>
    <row r="1364" spans="1:45" s="93" customFormat="1" ht="15" x14ac:dyDescent="0.25">
      <c r="A1364" s="208"/>
      <c r="B1364" s="159"/>
      <c r="C1364" s="160" t="s">
        <v>174</v>
      </c>
      <c r="D1364" s="160"/>
      <c r="E1364" s="160"/>
      <c r="F1364" s="160"/>
      <c r="G1364" s="160"/>
      <c r="H1364" s="160"/>
      <c r="I1364" s="160"/>
      <c r="J1364" s="160"/>
      <c r="K1364" s="160"/>
      <c r="L1364" s="209">
        <v>11182.41</v>
      </c>
      <c r="M1364" s="210"/>
      <c r="N1364" s="213"/>
      <c r="AF1364" s="148"/>
      <c r="AG1364" s="157"/>
      <c r="AH1364" s="157"/>
      <c r="AM1364" s="157"/>
      <c r="AQ1364" s="157"/>
      <c r="AR1364" s="166" t="s">
        <v>174</v>
      </c>
      <c r="AS1364" s="157"/>
    </row>
    <row r="1365" spans="1:45" s="93" customFormat="1" ht="15" x14ac:dyDescent="0.25">
      <c r="A1365" s="208"/>
      <c r="B1365" s="159"/>
      <c r="C1365" s="160" t="s">
        <v>175</v>
      </c>
      <c r="D1365" s="160"/>
      <c r="E1365" s="160"/>
      <c r="F1365" s="160"/>
      <c r="G1365" s="160"/>
      <c r="H1365" s="160"/>
      <c r="I1365" s="160"/>
      <c r="J1365" s="160"/>
      <c r="K1365" s="160"/>
      <c r="L1365" s="212"/>
      <c r="M1365" s="210"/>
      <c r="N1365" s="213"/>
      <c r="AF1365" s="148"/>
      <c r="AG1365" s="157"/>
      <c r="AH1365" s="157"/>
      <c r="AM1365" s="157"/>
      <c r="AQ1365" s="157"/>
      <c r="AR1365" s="166" t="s">
        <v>175</v>
      </c>
      <c r="AS1365" s="157"/>
    </row>
    <row r="1366" spans="1:45" s="93" customFormat="1" ht="15" x14ac:dyDescent="0.25">
      <c r="A1366" s="208"/>
      <c r="B1366" s="159"/>
      <c r="C1366" s="160" t="s">
        <v>176</v>
      </c>
      <c r="D1366" s="160"/>
      <c r="E1366" s="160"/>
      <c r="F1366" s="160"/>
      <c r="G1366" s="160"/>
      <c r="H1366" s="160"/>
      <c r="I1366" s="160"/>
      <c r="J1366" s="160"/>
      <c r="K1366" s="160"/>
      <c r="L1366" s="209">
        <v>2092.52</v>
      </c>
      <c r="M1366" s="210"/>
      <c r="N1366" s="213"/>
      <c r="AF1366" s="148"/>
      <c r="AG1366" s="157"/>
      <c r="AH1366" s="157"/>
      <c r="AM1366" s="157"/>
      <c r="AQ1366" s="157"/>
      <c r="AR1366" s="166" t="s">
        <v>176</v>
      </c>
      <c r="AS1366" s="157"/>
    </row>
    <row r="1367" spans="1:45" s="93" customFormat="1" ht="15" x14ac:dyDescent="0.25">
      <c r="A1367" s="208"/>
      <c r="B1367" s="159"/>
      <c r="C1367" s="160" t="s">
        <v>177</v>
      </c>
      <c r="D1367" s="160"/>
      <c r="E1367" s="160"/>
      <c r="F1367" s="160"/>
      <c r="G1367" s="160"/>
      <c r="H1367" s="160"/>
      <c r="I1367" s="160"/>
      <c r="J1367" s="160"/>
      <c r="K1367" s="160"/>
      <c r="L1367" s="209">
        <v>1476.76</v>
      </c>
      <c r="M1367" s="210"/>
      <c r="N1367" s="213"/>
      <c r="AF1367" s="148"/>
      <c r="AG1367" s="157"/>
      <c r="AH1367" s="157"/>
      <c r="AM1367" s="157"/>
      <c r="AQ1367" s="157"/>
      <c r="AR1367" s="166" t="s">
        <v>177</v>
      </c>
      <c r="AS1367" s="157"/>
    </row>
    <row r="1368" spans="1:45" s="93" customFormat="1" ht="15" x14ac:dyDescent="0.25">
      <c r="A1368" s="208"/>
      <c r="B1368" s="159"/>
      <c r="C1368" s="160" t="s">
        <v>178</v>
      </c>
      <c r="D1368" s="160"/>
      <c r="E1368" s="160"/>
      <c r="F1368" s="160"/>
      <c r="G1368" s="160"/>
      <c r="H1368" s="160"/>
      <c r="I1368" s="160"/>
      <c r="J1368" s="160"/>
      <c r="K1368" s="160"/>
      <c r="L1368" s="214">
        <v>82.32</v>
      </c>
      <c r="M1368" s="210"/>
      <c r="N1368" s="213"/>
      <c r="AF1368" s="148"/>
      <c r="AG1368" s="157"/>
      <c r="AH1368" s="157"/>
      <c r="AM1368" s="157"/>
      <c r="AQ1368" s="157"/>
      <c r="AR1368" s="166" t="s">
        <v>178</v>
      </c>
      <c r="AS1368" s="157"/>
    </row>
    <row r="1369" spans="1:45" s="93" customFormat="1" ht="15" x14ac:dyDescent="0.25">
      <c r="A1369" s="208"/>
      <c r="B1369" s="159"/>
      <c r="C1369" s="160" t="s">
        <v>179</v>
      </c>
      <c r="D1369" s="160"/>
      <c r="E1369" s="160"/>
      <c r="F1369" s="160"/>
      <c r="G1369" s="160"/>
      <c r="H1369" s="160"/>
      <c r="I1369" s="160"/>
      <c r="J1369" s="160"/>
      <c r="K1369" s="160"/>
      <c r="L1369" s="209">
        <v>7613.13</v>
      </c>
      <c r="M1369" s="210"/>
      <c r="N1369" s="213"/>
      <c r="AF1369" s="148"/>
      <c r="AG1369" s="157"/>
      <c r="AH1369" s="157"/>
      <c r="AM1369" s="157"/>
      <c r="AQ1369" s="157"/>
      <c r="AR1369" s="166" t="s">
        <v>179</v>
      </c>
      <c r="AS1369" s="157"/>
    </row>
    <row r="1370" spans="1:45" s="93" customFormat="1" ht="15" x14ac:dyDescent="0.25">
      <c r="A1370" s="208"/>
      <c r="B1370" s="159"/>
      <c r="C1370" s="160" t="s">
        <v>180</v>
      </c>
      <c r="D1370" s="160"/>
      <c r="E1370" s="160"/>
      <c r="F1370" s="160"/>
      <c r="G1370" s="160"/>
      <c r="H1370" s="160"/>
      <c r="I1370" s="160"/>
      <c r="J1370" s="160"/>
      <c r="K1370" s="160"/>
      <c r="L1370" s="209">
        <v>11979.41</v>
      </c>
      <c r="M1370" s="210"/>
      <c r="N1370" s="213"/>
      <c r="AF1370" s="148"/>
      <c r="AG1370" s="157"/>
      <c r="AH1370" s="157"/>
      <c r="AM1370" s="157"/>
      <c r="AQ1370" s="157"/>
      <c r="AR1370" s="166" t="s">
        <v>180</v>
      </c>
      <c r="AS1370" s="157"/>
    </row>
    <row r="1371" spans="1:45" s="93" customFormat="1" ht="15" x14ac:dyDescent="0.25">
      <c r="A1371" s="208"/>
      <c r="B1371" s="159"/>
      <c r="C1371" s="160" t="s">
        <v>175</v>
      </c>
      <c r="D1371" s="160"/>
      <c r="E1371" s="160"/>
      <c r="F1371" s="160"/>
      <c r="G1371" s="160"/>
      <c r="H1371" s="160"/>
      <c r="I1371" s="160"/>
      <c r="J1371" s="160"/>
      <c r="K1371" s="160"/>
      <c r="L1371" s="212"/>
      <c r="M1371" s="210"/>
      <c r="N1371" s="213"/>
      <c r="AF1371" s="148"/>
      <c r="AG1371" s="157"/>
      <c r="AH1371" s="157"/>
      <c r="AM1371" s="157"/>
      <c r="AQ1371" s="157"/>
      <c r="AR1371" s="166" t="s">
        <v>175</v>
      </c>
      <c r="AS1371" s="157"/>
    </row>
    <row r="1372" spans="1:45" s="93" customFormat="1" ht="15" x14ac:dyDescent="0.25">
      <c r="A1372" s="208"/>
      <c r="B1372" s="159"/>
      <c r="C1372" s="160" t="s">
        <v>658</v>
      </c>
      <c r="D1372" s="160"/>
      <c r="E1372" s="160"/>
      <c r="F1372" s="160"/>
      <c r="G1372" s="160"/>
      <c r="H1372" s="160"/>
      <c r="I1372" s="160"/>
      <c r="J1372" s="160"/>
      <c r="K1372" s="160"/>
      <c r="L1372" s="209">
        <v>1756.02</v>
      </c>
      <c r="M1372" s="210"/>
      <c r="N1372" s="213"/>
      <c r="AF1372" s="148"/>
      <c r="AG1372" s="157"/>
      <c r="AH1372" s="157"/>
      <c r="AM1372" s="157"/>
      <c r="AQ1372" s="157"/>
      <c r="AR1372" s="166" t="s">
        <v>658</v>
      </c>
      <c r="AS1372" s="157"/>
    </row>
    <row r="1373" spans="1:45" s="93" customFormat="1" ht="15" x14ac:dyDescent="0.25">
      <c r="A1373" s="208"/>
      <c r="B1373" s="159"/>
      <c r="C1373" s="160" t="s">
        <v>659</v>
      </c>
      <c r="D1373" s="160"/>
      <c r="E1373" s="160"/>
      <c r="F1373" s="160"/>
      <c r="G1373" s="160"/>
      <c r="H1373" s="160"/>
      <c r="I1373" s="160"/>
      <c r="J1373" s="160"/>
      <c r="K1373" s="160"/>
      <c r="L1373" s="209">
        <v>1371.72</v>
      </c>
      <c r="M1373" s="210"/>
      <c r="N1373" s="213"/>
      <c r="AF1373" s="148"/>
      <c r="AG1373" s="157"/>
      <c r="AH1373" s="157"/>
      <c r="AM1373" s="157"/>
      <c r="AQ1373" s="157"/>
      <c r="AR1373" s="166" t="s">
        <v>659</v>
      </c>
      <c r="AS1373" s="157"/>
    </row>
    <row r="1374" spans="1:45" s="93" customFormat="1" ht="15" x14ac:dyDescent="0.25">
      <c r="A1374" s="208"/>
      <c r="B1374" s="159"/>
      <c r="C1374" s="160" t="s">
        <v>660</v>
      </c>
      <c r="D1374" s="160"/>
      <c r="E1374" s="160"/>
      <c r="F1374" s="160"/>
      <c r="G1374" s="160"/>
      <c r="H1374" s="160"/>
      <c r="I1374" s="160"/>
      <c r="J1374" s="160"/>
      <c r="K1374" s="160"/>
      <c r="L1374" s="214">
        <v>74.06</v>
      </c>
      <c r="M1374" s="210"/>
      <c r="N1374" s="213"/>
      <c r="AF1374" s="148"/>
      <c r="AG1374" s="157"/>
      <c r="AH1374" s="157"/>
      <c r="AM1374" s="157"/>
      <c r="AQ1374" s="157"/>
      <c r="AR1374" s="166" t="s">
        <v>660</v>
      </c>
      <c r="AS1374" s="157"/>
    </row>
    <row r="1375" spans="1:45" s="93" customFormat="1" ht="15" x14ac:dyDescent="0.25">
      <c r="A1375" s="208"/>
      <c r="B1375" s="159"/>
      <c r="C1375" s="160" t="s">
        <v>661</v>
      </c>
      <c r="D1375" s="160"/>
      <c r="E1375" s="160"/>
      <c r="F1375" s="160"/>
      <c r="G1375" s="160"/>
      <c r="H1375" s="160"/>
      <c r="I1375" s="160"/>
      <c r="J1375" s="160"/>
      <c r="K1375" s="160"/>
      <c r="L1375" s="209">
        <v>6435.9</v>
      </c>
      <c r="M1375" s="210"/>
      <c r="N1375" s="213"/>
      <c r="AF1375" s="148"/>
      <c r="AG1375" s="157"/>
      <c r="AH1375" s="157"/>
      <c r="AM1375" s="157"/>
      <c r="AQ1375" s="157"/>
      <c r="AR1375" s="166" t="s">
        <v>661</v>
      </c>
      <c r="AS1375" s="157"/>
    </row>
    <row r="1376" spans="1:45" s="93" customFormat="1" ht="15" x14ac:dyDescent="0.25">
      <c r="A1376" s="208"/>
      <c r="B1376" s="159"/>
      <c r="C1376" s="160" t="s">
        <v>662</v>
      </c>
      <c r="D1376" s="160"/>
      <c r="E1376" s="160"/>
      <c r="F1376" s="160"/>
      <c r="G1376" s="160"/>
      <c r="H1376" s="160"/>
      <c r="I1376" s="160"/>
      <c r="J1376" s="160"/>
      <c r="K1376" s="160"/>
      <c r="L1376" s="209">
        <v>1651.39</v>
      </c>
      <c r="M1376" s="210"/>
      <c r="N1376" s="213"/>
      <c r="AF1376" s="148"/>
      <c r="AG1376" s="157"/>
      <c r="AH1376" s="157"/>
      <c r="AM1376" s="157"/>
      <c r="AQ1376" s="157"/>
      <c r="AR1376" s="166" t="s">
        <v>662</v>
      </c>
      <c r="AS1376" s="157"/>
    </row>
    <row r="1377" spans="1:45" s="93" customFormat="1" ht="15" x14ac:dyDescent="0.25">
      <c r="A1377" s="208"/>
      <c r="B1377" s="159"/>
      <c r="C1377" s="160" t="s">
        <v>663</v>
      </c>
      <c r="D1377" s="160"/>
      <c r="E1377" s="160"/>
      <c r="F1377" s="160"/>
      <c r="G1377" s="160"/>
      <c r="H1377" s="160"/>
      <c r="I1377" s="160"/>
      <c r="J1377" s="160"/>
      <c r="K1377" s="160"/>
      <c r="L1377" s="214">
        <v>764.38</v>
      </c>
      <c r="M1377" s="210"/>
      <c r="N1377" s="213"/>
      <c r="AF1377" s="148"/>
      <c r="AG1377" s="157"/>
      <c r="AH1377" s="157"/>
      <c r="AM1377" s="157"/>
      <c r="AQ1377" s="157"/>
      <c r="AR1377" s="166" t="s">
        <v>663</v>
      </c>
      <c r="AS1377" s="157"/>
    </row>
    <row r="1378" spans="1:45" s="93" customFormat="1" ht="15" x14ac:dyDescent="0.25">
      <c r="A1378" s="208"/>
      <c r="B1378" s="159"/>
      <c r="C1378" s="160" t="s">
        <v>664</v>
      </c>
      <c r="D1378" s="160"/>
      <c r="E1378" s="160"/>
      <c r="F1378" s="160"/>
      <c r="G1378" s="160"/>
      <c r="H1378" s="160"/>
      <c r="I1378" s="160"/>
      <c r="J1378" s="160"/>
      <c r="K1378" s="160"/>
      <c r="L1378" s="209">
        <v>2129.02</v>
      </c>
      <c r="M1378" s="210"/>
      <c r="N1378" s="213"/>
      <c r="AF1378" s="148"/>
      <c r="AG1378" s="157"/>
      <c r="AH1378" s="157"/>
      <c r="AM1378" s="157"/>
      <c r="AQ1378" s="157"/>
      <c r="AR1378" s="166" t="s">
        <v>664</v>
      </c>
      <c r="AS1378" s="157"/>
    </row>
    <row r="1379" spans="1:45" s="93" customFormat="1" ht="15" x14ac:dyDescent="0.25">
      <c r="A1379" s="208"/>
      <c r="B1379" s="159"/>
      <c r="C1379" s="160" t="s">
        <v>175</v>
      </c>
      <c r="D1379" s="160"/>
      <c r="E1379" s="160"/>
      <c r="F1379" s="160"/>
      <c r="G1379" s="160"/>
      <c r="H1379" s="160"/>
      <c r="I1379" s="160"/>
      <c r="J1379" s="160"/>
      <c r="K1379" s="160"/>
      <c r="L1379" s="212"/>
      <c r="M1379" s="210"/>
      <c r="N1379" s="213"/>
      <c r="AF1379" s="148"/>
      <c r="AG1379" s="157"/>
      <c r="AH1379" s="157"/>
      <c r="AM1379" s="157"/>
      <c r="AQ1379" s="157"/>
      <c r="AR1379" s="166" t="s">
        <v>175</v>
      </c>
      <c r="AS1379" s="157"/>
    </row>
    <row r="1380" spans="1:45" s="93" customFormat="1" ht="15" x14ac:dyDescent="0.25">
      <c r="A1380" s="208"/>
      <c r="B1380" s="159"/>
      <c r="C1380" s="160" t="s">
        <v>658</v>
      </c>
      <c r="D1380" s="160"/>
      <c r="E1380" s="160"/>
      <c r="F1380" s="160"/>
      <c r="G1380" s="160"/>
      <c r="H1380" s="160"/>
      <c r="I1380" s="160"/>
      <c r="J1380" s="160"/>
      <c r="K1380" s="160"/>
      <c r="L1380" s="214">
        <v>336.5</v>
      </c>
      <c r="M1380" s="210"/>
      <c r="N1380" s="213"/>
      <c r="AF1380" s="148"/>
      <c r="AG1380" s="157"/>
      <c r="AH1380" s="157"/>
      <c r="AM1380" s="157"/>
      <c r="AQ1380" s="157"/>
      <c r="AR1380" s="166" t="s">
        <v>658</v>
      </c>
      <c r="AS1380" s="157"/>
    </row>
    <row r="1381" spans="1:45" s="93" customFormat="1" ht="15" x14ac:dyDescent="0.25">
      <c r="A1381" s="208"/>
      <c r="B1381" s="159"/>
      <c r="C1381" s="160" t="s">
        <v>659</v>
      </c>
      <c r="D1381" s="160"/>
      <c r="E1381" s="160"/>
      <c r="F1381" s="160"/>
      <c r="G1381" s="160"/>
      <c r="H1381" s="160"/>
      <c r="I1381" s="160"/>
      <c r="J1381" s="160"/>
      <c r="K1381" s="160"/>
      <c r="L1381" s="214">
        <v>105.04</v>
      </c>
      <c r="M1381" s="210"/>
      <c r="N1381" s="213"/>
      <c r="AF1381" s="148"/>
      <c r="AG1381" s="157"/>
      <c r="AH1381" s="157"/>
      <c r="AM1381" s="157"/>
      <c r="AQ1381" s="157"/>
      <c r="AR1381" s="166" t="s">
        <v>659</v>
      </c>
      <c r="AS1381" s="157"/>
    </row>
    <row r="1382" spans="1:45" s="93" customFormat="1" ht="15" x14ac:dyDescent="0.25">
      <c r="A1382" s="208"/>
      <c r="B1382" s="159"/>
      <c r="C1382" s="160" t="s">
        <v>660</v>
      </c>
      <c r="D1382" s="160"/>
      <c r="E1382" s="160"/>
      <c r="F1382" s="160"/>
      <c r="G1382" s="160"/>
      <c r="H1382" s="160"/>
      <c r="I1382" s="160"/>
      <c r="J1382" s="160"/>
      <c r="K1382" s="160"/>
      <c r="L1382" s="214">
        <v>8.26</v>
      </c>
      <c r="M1382" s="210"/>
      <c r="N1382" s="213"/>
      <c r="AF1382" s="148"/>
      <c r="AG1382" s="157"/>
      <c r="AH1382" s="157"/>
      <c r="AM1382" s="157"/>
      <c r="AQ1382" s="157"/>
      <c r="AR1382" s="166" t="s">
        <v>660</v>
      </c>
      <c r="AS1382" s="157"/>
    </row>
    <row r="1383" spans="1:45" s="93" customFormat="1" ht="15" x14ac:dyDescent="0.25">
      <c r="A1383" s="208"/>
      <c r="B1383" s="159"/>
      <c r="C1383" s="160" t="s">
        <v>661</v>
      </c>
      <c r="D1383" s="160"/>
      <c r="E1383" s="160"/>
      <c r="F1383" s="160"/>
      <c r="G1383" s="160"/>
      <c r="H1383" s="160"/>
      <c r="I1383" s="160"/>
      <c r="J1383" s="160"/>
      <c r="K1383" s="160"/>
      <c r="L1383" s="209">
        <v>1177.23</v>
      </c>
      <c r="M1383" s="210"/>
      <c r="N1383" s="213"/>
      <c r="AF1383" s="148"/>
      <c r="AG1383" s="157"/>
      <c r="AH1383" s="157"/>
      <c r="AM1383" s="157"/>
      <c r="AQ1383" s="157"/>
      <c r="AR1383" s="166" t="s">
        <v>661</v>
      </c>
      <c r="AS1383" s="157"/>
    </row>
    <row r="1384" spans="1:45" s="93" customFormat="1" ht="15" x14ac:dyDescent="0.25">
      <c r="A1384" s="208"/>
      <c r="B1384" s="159"/>
      <c r="C1384" s="160" t="s">
        <v>662</v>
      </c>
      <c r="D1384" s="160"/>
      <c r="E1384" s="160"/>
      <c r="F1384" s="160"/>
      <c r="G1384" s="160"/>
      <c r="H1384" s="160"/>
      <c r="I1384" s="160"/>
      <c r="J1384" s="160"/>
      <c r="K1384" s="160"/>
      <c r="L1384" s="214">
        <v>334.43</v>
      </c>
      <c r="M1384" s="210"/>
      <c r="N1384" s="213"/>
      <c r="AF1384" s="148"/>
      <c r="AG1384" s="157"/>
      <c r="AH1384" s="157"/>
      <c r="AM1384" s="157"/>
      <c r="AQ1384" s="157"/>
      <c r="AR1384" s="166" t="s">
        <v>662</v>
      </c>
      <c r="AS1384" s="157"/>
    </row>
    <row r="1385" spans="1:45" s="93" customFormat="1" ht="15" x14ac:dyDescent="0.25">
      <c r="A1385" s="208"/>
      <c r="B1385" s="159"/>
      <c r="C1385" s="160" t="s">
        <v>663</v>
      </c>
      <c r="D1385" s="160"/>
      <c r="E1385" s="160"/>
      <c r="F1385" s="160"/>
      <c r="G1385" s="160"/>
      <c r="H1385" s="160"/>
      <c r="I1385" s="160"/>
      <c r="J1385" s="160"/>
      <c r="K1385" s="160"/>
      <c r="L1385" s="214">
        <v>175.82</v>
      </c>
      <c r="M1385" s="210"/>
      <c r="N1385" s="213"/>
      <c r="AF1385" s="148"/>
      <c r="AG1385" s="157"/>
      <c r="AH1385" s="157"/>
      <c r="AM1385" s="157"/>
      <c r="AQ1385" s="157"/>
      <c r="AR1385" s="166" t="s">
        <v>663</v>
      </c>
      <c r="AS1385" s="157"/>
    </row>
    <row r="1386" spans="1:45" s="93" customFormat="1" ht="15" x14ac:dyDescent="0.25">
      <c r="A1386" s="208"/>
      <c r="B1386" s="159"/>
      <c r="C1386" s="160" t="s">
        <v>190</v>
      </c>
      <c r="D1386" s="160"/>
      <c r="E1386" s="160"/>
      <c r="F1386" s="160"/>
      <c r="G1386" s="160"/>
      <c r="H1386" s="160"/>
      <c r="I1386" s="160"/>
      <c r="J1386" s="160"/>
      <c r="K1386" s="160"/>
      <c r="L1386" s="209">
        <v>2174.84</v>
      </c>
      <c r="M1386" s="210"/>
      <c r="N1386" s="213"/>
      <c r="AF1386" s="148"/>
      <c r="AG1386" s="157"/>
      <c r="AH1386" s="157"/>
      <c r="AM1386" s="157"/>
      <c r="AQ1386" s="157"/>
      <c r="AR1386" s="166" t="s">
        <v>190</v>
      </c>
      <c r="AS1386" s="157"/>
    </row>
    <row r="1387" spans="1:45" s="93" customFormat="1" ht="15" x14ac:dyDescent="0.25">
      <c r="A1387" s="208"/>
      <c r="B1387" s="159"/>
      <c r="C1387" s="160" t="s">
        <v>191</v>
      </c>
      <c r="D1387" s="160"/>
      <c r="E1387" s="160"/>
      <c r="F1387" s="160"/>
      <c r="G1387" s="160"/>
      <c r="H1387" s="160"/>
      <c r="I1387" s="160"/>
      <c r="J1387" s="160"/>
      <c r="K1387" s="160"/>
      <c r="L1387" s="209">
        <v>1985.82</v>
      </c>
      <c r="M1387" s="210"/>
      <c r="N1387" s="213"/>
      <c r="AF1387" s="148"/>
      <c r="AG1387" s="157"/>
      <c r="AH1387" s="157"/>
      <c r="AM1387" s="157"/>
      <c r="AQ1387" s="157"/>
      <c r="AR1387" s="166" t="s">
        <v>191</v>
      </c>
      <c r="AS1387" s="157"/>
    </row>
    <row r="1388" spans="1:45" s="93" customFormat="1" ht="15" x14ac:dyDescent="0.25">
      <c r="A1388" s="208"/>
      <c r="B1388" s="159"/>
      <c r="C1388" s="160" t="s">
        <v>192</v>
      </c>
      <c r="D1388" s="160"/>
      <c r="E1388" s="160"/>
      <c r="F1388" s="160"/>
      <c r="G1388" s="160"/>
      <c r="H1388" s="160"/>
      <c r="I1388" s="160"/>
      <c r="J1388" s="160"/>
      <c r="K1388" s="160"/>
      <c r="L1388" s="214">
        <v>940.2</v>
      </c>
      <c r="M1388" s="210"/>
      <c r="N1388" s="213"/>
      <c r="AF1388" s="148"/>
      <c r="AG1388" s="157"/>
      <c r="AH1388" s="157"/>
      <c r="AM1388" s="157"/>
      <c r="AQ1388" s="157"/>
      <c r="AR1388" s="166" t="s">
        <v>192</v>
      </c>
      <c r="AS1388" s="157"/>
    </row>
    <row r="1389" spans="1:45" s="93" customFormat="1" ht="15" x14ac:dyDescent="0.25">
      <c r="A1389" s="208"/>
      <c r="B1389" s="215"/>
      <c r="C1389" s="216" t="s">
        <v>665</v>
      </c>
      <c r="D1389" s="216"/>
      <c r="E1389" s="216"/>
      <c r="F1389" s="216"/>
      <c r="G1389" s="216"/>
      <c r="H1389" s="216"/>
      <c r="I1389" s="216"/>
      <c r="J1389" s="216"/>
      <c r="K1389" s="216"/>
      <c r="L1389" s="217">
        <v>14108.43</v>
      </c>
      <c r="M1389" s="218"/>
      <c r="N1389" s="244"/>
      <c r="AF1389" s="148"/>
      <c r="AG1389" s="157"/>
      <c r="AH1389" s="157"/>
      <c r="AM1389" s="157"/>
      <c r="AQ1389" s="157"/>
      <c r="AS1389" s="157" t="s">
        <v>665</v>
      </c>
    </row>
    <row r="1390" spans="1:45" s="93" customFormat="1" ht="15" x14ac:dyDescent="0.25">
      <c r="A1390" s="145" t="s">
        <v>666</v>
      </c>
      <c r="B1390" s="146"/>
      <c r="C1390" s="146"/>
      <c r="D1390" s="146"/>
      <c r="E1390" s="146"/>
      <c r="F1390" s="146"/>
      <c r="G1390" s="146"/>
      <c r="H1390" s="146"/>
      <c r="I1390" s="146"/>
      <c r="J1390" s="146"/>
      <c r="K1390" s="146"/>
      <c r="L1390" s="146"/>
      <c r="M1390" s="146"/>
      <c r="N1390" s="147"/>
      <c r="AF1390" s="148" t="s">
        <v>666</v>
      </c>
      <c r="AG1390" s="157"/>
      <c r="AH1390" s="157"/>
      <c r="AM1390" s="157"/>
      <c r="AQ1390" s="157"/>
      <c r="AS1390" s="157"/>
    </row>
    <row r="1391" spans="1:45" s="93" customFormat="1" ht="23.25" x14ac:dyDescent="0.25">
      <c r="A1391" s="149" t="s">
        <v>667</v>
      </c>
      <c r="B1391" s="150" t="s">
        <v>140</v>
      </c>
      <c r="C1391" s="151" t="s">
        <v>141</v>
      </c>
      <c r="D1391" s="151"/>
      <c r="E1391" s="151"/>
      <c r="F1391" s="152" t="s">
        <v>142</v>
      </c>
      <c r="G1391" s="153"/>
      <c r="H1391" s="153"/>
      <c r="I1391" s="154">
        <v>2</v>
      </c>
      <c r="J1391" s="155"/>
      <c r="K1391" s="153"/>
      <c r="L1391" s="155"/>
      <c r="M1391" s="153"/>
      <c r="N1391" s="156"/>
      <c r="AF1391" s="148"/>
      <c r="AG1391" s="157"/>
      <c r="AH1391" s="157" t="s">
        <v>141</v>
      </c>
      <c r="AM1391" s="157"/>
      <c r="AQ1391" s="157"/>
      <c r="AS1391" s="157"/>
    </row>
    <row r="1392" spans="1:45" s="93" customFormat="1" ht="15" x14ac:dyDescent="0.25">
      <c r="A1392" s="158"/>
      <c r="B1392" s="159" t="s">
        <v>114</v>
      </c>
      <c r="C1392" s="160" t="s">
        <v>118</v>
      </c>
      <c r="D1392" s="160"/>
      <c r="E1392" s="160"/>
      <c r="F1392" s="161"/>
      <c r="G1392" s="162"/>
      <c r="H1392" s="162"/>
      <c r="I1392" s="162"/>
      <c r="J1392" s="163">
        <v>74.650000000000006</v>
      </c>
      <c r="K1392" s="162"/>
      <c r="L1392" s="163">
        <v>149.30000000000001</v>
      </c>
      <c r="M1392" s="164">
        <v>27.49</v>
      </c>
      <c r="N1392" s="165">
        <v>4104.26</v>
      </c>
      <c r="AF1392" s="148"/>
      <c r="AG1392" s="157"/>
      <c r="AH1392" s="157"/>
      <c r="AJ1392" s="166" t="s">
        <v>118</v>
      </c>
      <c r="AM1392" s="157"/>
      <c r="AQ1392" s="157"/>
      <c r="AS1392" s="157"/>
    </row>
    <row r="1393" spans="1:45" s="93" customFormat="1" ht="15" x14ac:dyDescent="0.25">
      <c r="A1393" s="158"/>
      <c r="B1393" s="159" t="s">
        <v>119</v>
      </c>
      <c r="C1393" s="160" t="s">
        <v>120</v>
      </c>
      <c r="D1393" s="160"/>
      <c r="E1393" s="160"/>
      <c r="F1393" s="161"/>
      <c r="G1393" s="162"/>
      <c r="H1393" s="162"/>
      <c r="I1393" s="162"/>
      <c r="J1393" s="163">
        <v>97.33</v>
      </c>
      <c r="K1393" s="162"/>
      <c r="L1393" s="163">
        <v>194.66</v>
      </c>
      <c r="M1393" s="164">
        <v>10.92</v>
      </c>
      <c r="N1393" s="165">
        <v>2125.69</v>
      </c>
      <c r="AF1393" s="148"/>
      <c r="AG1393" s="157"/>
      <c r="AH1393" s="157"/>
      <c r="AJ1393" s="166" t="s">
        <v>120</v>
      </c>
      <c r="AM1393" s="157"/>
      <c r="AQ1393" s="157"/>
      <c r="AS1393" s="157"/>
    </row>
    <row r="1394" spans="1:45" s="93" customFormat="1" ht="15" x14ac:dyDescent="0.25">
      <c r="A1394" s="158"/>
      <c r="B1394" s="159" t="s">
        <v>121</v>
      </c>
      <c r="C1394" s="160" t="s">
        <v>122</v>
      </c>
      <c r="D1394" s="160"/>
      <c r="E1394" s="160"/>
      <c r="F1394" s="161"/>
      <c r="G1394" s="162"/>
      <c r="H1394" s="162"/>
      <c r="I1394" s="162"/>
      <c r="J1394" s="163">
        <v>13</v>
      </c>
      <c r="K1394" s="162"/>
      <c r="L1394" s="163">
        <v>26</v>
      </c>
      <c r="M1394" s="164">
        <v>27.49</v>
      </c>
      <c r="N1394" s="180">
        <v>714.74</v>
      </c>
      <c r="AF1394" s="148"/>
      <c r="AG1394" s="157"/>
      <c r="AH1394" s="157"/>
      <c r="AJ1394" s="166" t="s">
        <v>122</v>
      </c>
      <c r="AM1394" s="157"/>
      <c r="AQ1394" s="157"/>
      <c r="AS1394" s="157"/>
    </row>
    <row r="1395" spans="1:45" s="93" customFormat="1" ht="15" x14ac:dyDescent="0.25">
      <c r="A1395" s="158"/>
      <c r="B1395" s="159" t="s">
        <v>139</v>
      </c>
      <c r="C1395" s="160" t="s">
        <v>145</v>
      </c>
      <c r="D1395" s="160"/>
      <c r="E1395" s="160"/>
      <c r="F1395" s="161"/>
      <c r="G1395" s="162"/>
      <c r="H1395" s="162"/>
      <c r="I1395" s="162"/>
      <c r="J1395" s="163">
        <v>2.16</v>
      </c>
      <c r="K1395" s="162"/>
      <c r="L1395" s="163">
        <v>4.32</v>
      </c>
      <c r="M1395" s="181">
        <v>8.1999999999999993</v>
      </c>
      <c r="N1395" s="180">
        <v>35.42</v>
      </c>
      <c r="AF1395" s="148"/>
      <c r="AG1395" s="157"/>
      <c r="AH1395" s="157"/>
      <c r="AJ1395" s="166" t="s">
        <v>145</v>
      </c>
      <c r="AM1395" s="157"/>
      <c r="AQ1395" s="157"/>
      <c r="AS1395" s="157"/>
    </row>
    <row r="1396" spans="1:45" s="93" customFormat="1" ht="15" x14ac:dyDescent="0.25">
      <c r="A1396" s="167"/>
      <c r="B1396" s="159"/>
      <c r="C1396" s="160" t="s">
        <v>123</v>
      </c>
      <c r="D1396" s="160"/>
      <c r="E1396" s="160"/>
      <c r="F1396" s="161" t="s">
        <v>124</v>
      </c>
      <c r="G1396" s="164">
        <v>7.42</v>
      </c>
      <c r="H1396" s="162"/>
      <c r="I1396" s="164">
        <v>14.84</v>
      </c>
      <c r="J1396" s="168"/>
      <c r="K1396" s="162"/>
      <c r="L1396" s="168"/>
      <c r="M1396" s="162"/>
      <c r="N1396" s="169"/>
      <c r="AF1396" s="148"/>
      <c r="AG1396" s="157"/>
      <c r="AH1396" s="157"/>
      <c r="AK1396" s="166" t="s">
        <v>123</v>
      </c>
      <c r="AM1396" s="157"/>
      <c r="AQ1396" s="157"/>
      <c r="AS1396" s="157"/>
    </row>
    <row r="1397" spans="1:45" s="93" customFormat="1" ht="15" x14ac:dyDescent="0.25">
      <c r="A1397" s="167"/>
      <c r="B1397" s="159"/>
      <c r="C1397" s="160" t="s">
        <v>125</v>
      </c>
      <c r="D1397" s="160"/>
      <c r="E1397" s="160"/>
      <c r="F1397" s="161" t="s">
        <v>124</v>
      </c>
      <c r="G1397" s="164">
        <v>1.02</v>
      </c>
      <c r="H1397" s="162"/>
      <c r="I1397" s="164">
        <v>2.04</v>
      </c>
      <c r="J1397" s="168"/>
      <c r="K1397" s="162"/>
      <c r="L1397" s="168"/>
      <c r="M1397" s="162"/>
      <c r="N1397" s="169"/>
      <c r="AF1397" s="148"/>
      <c r="AG1397" s="157"/>
      <c r="AH1397" s="157"/>
      <c r="AK1397" s="166" t="s">
        <v>125</v>
      </c>
      <c r="AM1397" s="157"/>
      <c r="AQ1397" s="157"/>
      <c r="AS1397" s="157"/>
    </row>
    <row r="1398" spans="1:45" s="93" customFormat="1" ht="15" x14ac:dyDescent="0.25">
      <c r="A1398" s="158"/>
      <c r="B1398" s="159"/>
      <c r="C1398" s="170" t="s">
        <v>126</v>
      </c>
      <c r="D1398" s="170"/>
      <c r="E1398" s="170"/>
      <c r="F1398" s="171"/>
      <c r="G1398" s="172"/>
      <c r="H1398" s="172"/>
      <c r="I1398" s="172"/>
      <c r="J1398" s="173">
        <v>174.14</v>
      </c>
      <c r="K1398" s="172"/>
      <c r="L1398" s="173">
        <v>348.28</v>
      </c>
      <c r="M1398" s="172"/>
      <c r="N1398" s="174">
        <v>6265.37</v>
      </c>
      <c r="AF1398" s="148"/>
      <c r="AG1398" s="157"/>
      <c r="AH1398" s="157"/>
      <c r="AL1398" s="166" t="s">
        <v>126</v>
      </c>
      <c r="AM1398" s="157"/>
      <c r="AQ1398" s="157"/>
      <c r="AS1398" s="157"/>
    </row>
    <row r="1399" spans="1:45" s="93" customFormat="1" ht="15" x14ac:dyDescent="0.25">
      <c r="A1399" s="167"/>
      <c r="B1399" s="159"/>
      <c r="C1399" s="160" t="s">
        <v>127</v>
      </c>
      <c r="D1399" s="160"/>
      <c r="E1399" s="160"/>
      <c r="F1399" s="161"/>
      <c r="G1399" s="162"/>
      <c r="H1399" s="162"/>
      <c r="I1399" s="162"/>
      <c r="J1399" s="168"/>
      <c r="K1399" s="162"/>
      <c r="L1399" s="163">
        <v>175.3</v>
      </c>
      <c r="M1399" s="162"/>
      <c r="N1399" s="165">
        <v>4819</v>
      </c>
      <c r="AF1399" s="148"/>
      <c r="AG1399" s="157"/>
      <c r="AH1399" s="157"/>
      <c r="AK1399" s="166" t="s">
        <v>127</v>
      </c>
      <c r="AM1399" s="157"/>
      <c r="AQ1399" s="157"/>
      <c r="AS1399" s="157"/>
    </row>
    <row r="1400" spans="1:45" s="93" customFormat="1" ht="22.5" x14ac:dyDescent="0.25">
      <c r="A1400" s="167"/>
      <c r="B1400" s="159" t="s">
        <v>128</v>
      </c>
      <c r="C1400" s="160" t="s">
        <v>129</v>
      </c>
      <c r="D1400" s="160"/>
      <c r="E1400" s="160"/>
      <c r="F1400" s="161" t="s">
        <v>130</v>
      </c>
      <c r="G1400" s="175">
        <v>103</v>
      </c>
      <c r="H1400" s="162"/>
      <c r="I1400" s="175">
        <v>103</v>
      </c>
      <c r="J1400" s="168"/>
      <c r="K1400" s="162"/>
      <c r="L1400" s="163">
        <v>180.56</v>
      </c>
      <c r="M1400" s="162"/>
      <c r="N1400" s="165">
        <v>4963.57</v>
      </c>
      <c r="AF1400" s="148"/>
      <c r="AG1400" s="157"/>
      <c r="AH1400" s="157"/>
      <c r="AK1400" s="166" t="s">
        <v>129</v>
      </c>
      <c r="AM1400" s="157"/>
      <c r="AQ1400" s="157"/>
      <c r="AS1400" s="157"/>
    </row>
    <row r="1401" spans="1:45" s="93" customFormat="1" ht="22.5" x14ac:dyDescent="0.25">
      <c r="A1401" s="167"/>
      <c r="B1401" s="159" t="s">
        <v>131</v>
      </c>
      <c r="C1401" s="160" t="s">
        <v>132</v>
      </c>
      <c r="D1401" s="160"/>
      <c r="E1401" s="160"/>
      <c r="F1401" s="161" t="s">
        <v>130</v>
      </c>
      <c r="G1401" s="175">
        <v>60</v>
      </c>
      <c r="H1401" s="162"/>
      <c r="I1401" s="175">
        <v>60</v>
      </c>
      <c r="J1401" s="168"/>
      <c r="K1401" s="162"/>
      <c r="L1401" s="163">
        <v>105.18</v>
      </c>
      <c r="M1401" s="162"/>
      <c r="N1401" s="165">
        <v>2891.4</v>
      </c>
      <c r="AF1401" s="148"/>
      <c r="AG1401" s="157"/>
      <c r="AH1401" s="157"/>
      <c r="AK1401" s="166" t="s">
        <v>132</v>
      </c>
      <c r="AM1401" s="157"/>
      <c r="AQ1401" s="157"/>
      <c r="AS1401" s="157"/>
    </row>
    <row r="1402" spans="1:45" s="93" customFormat="1" ht="15" x14ac:dyDescent="0.25">
      <c r="A1402" s="176"/>
      <c r="B1402" s="177"/>
      <c r="C1402" s="151" t="s">
        <v>133</v>
      </c>
      <c r="D1402" s="151"/>
      <c r="E1402" s="151"/>
      <c r="F1402" s="152"/>
      <c r="G1402" s="153"/>
      <c r="H1402" s="153"/>
      <c r="I1402" s="153"/>
      <c r="J1402" s="155"/>
      <c r="K1402" s="153"/>
      <c r="L1402" s="178">
        <v>634.02</v>
      </c>
      <c r="M1402" s="172"/>
      <c r="N1402" s="179">
        <v>14120.34</v>
      </c>
      <c r="AF1402" s="148"/>
      <c r="AG1402" s="157"/>
      <c r="AH1402" s="157"/>
      <c r="AM1402" s="157" t="s">
        <v>133</v>
      </c>
      <c r="AQ1402" s="157"/>
      <c r="AS1402" s="157"/>
    </row>
    <row r="1403" spans="1:45" s="93" customFormat="1" ht="23.25" x14ac:dyDescent="0.25">
      <c r="A1403" s="149" t="s">
        <v>668</v>
      </c>
      <c r="B1403" s="150" t="s">
        <v>669</v>
      </c>
      <c r="C1403" s="151" t="s">
        <v>670</v>
      </c>
      <c r="D1403" s="151"/>
      <c r="E1403" s="151"/>
      <c r="F1403" s="152" t="s">
        <v>117</v>
      </c>
      <c r="G1403" s="153"/>
      <c r="H1403" s="153"/>
      <c r="I1403" s="154">
        <v>2</v>
      </c>
      <c r="J1403" s="192">
        <v>3223.34</v>
      </c>
      <c r="K1403" s="153"/>
      <c r="L1403" s="192">
        <v>6446.68</v>
      </c>
      <c r="M1403" s="194">
        <v>6.19</v>
      </c>
      <c r="N1403" s="179">
        <v>39904.949999999997</v>
      </c>
      <c r="AF1403" s="148"/>
      <c r="AG1403" s="157"/>
      <c r="AH1403" s="157" t="s">
        <v>670</v>
      </c>
      <c r="AM1403" s="157"/>
      <c r="AQ1403" s="157"/>
      <c r="AS1403" s="157"/>
    </row>
    <row r="1404" spans="1:45" s="93" customFormat="1" ht="15" x14ac:dyDescent="0.25">
      <c r="A1404" s="176"/>
      <c r="B1404" s="177"/>
      <c r="C1404" s="160" t="s">
        <v>671</v>
      </c>
      <c r="D1404" s="160"/>
      <c r="E1404" s="160"/>
      <c r="F1404" s="160"/>
      <c r="G1404" s="160"/>
      <c r="H1404" s="160"/>
      <c r="I1404" s="160"/>
      <c r="J1404" s="160"/>
      <c r="K1404" s="160"/>
      <c r="L1404" s="160"/>
      <c r="M1404" s="160"/>
      <c r="N1404" s="191"/>
      <c r="AF1404" s="148"/>
      <c r="AG1404" s="157"/>
      <c r="AH1404" s="157"/>
      <c r="AM1404" s="157"/>
      <c r="AN1404" s="166" t="s">
        <v>671</v>
      </c>
      <c r="AQ1404" s="157"/>
      <c r="AS1404" s="157"/>
    </row>
    <row r="1405" spans="1:45" s="93" customFormat="1" ht="15" x14ac:dyDescent="0.25">
      <c r="A1405" s="189"/>
      <c r="B1405" s="190"/>
      <c r="C1405" s="160" t="s">
        <v>672</v>
      </c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91"/>
      <c r="AF1405" s="148"/>
      <c r="AG1405" s="157"/>
      <c r="AH1405" s="157"/>
      <c r="AM1405" s="157"/>
      <c r="AO1405" s="166" t="s">
        <v>672</v>
      </c>
      <c r="AQ1405" s="157"/>
      <c r="AS1405" s="157"/>
    </row>
    <row r="1406" spans="1:45" s="93" customFormat="1" ht="15" x14ac:dyDescent="0.25">
      <c r="A1406" s="176"/>
      <c r="B1406" s="177"/>
      <c r="C1406" s="151" t="s">
        <v>133</v>
      </c>
      <c r="D1406" s="151"/>
      <c r="E1406" s="151"/>
      <c r="F1406" s="152"/>
      <c r="G1406" s="153"/>
      <c r="H1406" s="153"/>
      <c r="I1406" s="153"/>
      <c r="J1406" s="155"/>
      <c r="K1406" s="153"/>
      <c r="L1406" s="192">
        <v>6446.68</v>
      </c>
      <c r="M1406" s="172"/>
      <c r="N1406" s="179">
        <v>39904.949999999997</v>
      </c>
      <c r="AF1406" s="148"/>
      <c r="AG1406" s="157"/>
      <c r="AH1406" s="157"/>
      <c r="AM1406" s="157" t="s">
        <v>133</v>
      </c>
      <c r="AQ1406" s="157"/>
      <c r="AS1406" s="157"/>
    </row>
    <row r="1407" spans="1:45" s="93" customFormat="1" ht="15" x14ac:dyDescent="0.25">
      <c r="A1407" s="149" t="s">
        <v>673</v>
      </c>
      <c r="B1407" s="150" t="s">
        <v>674</v>
      </c>
      <c r="C1407" s="151" t="s">
        <v>675</v>
      </c>
      <c r="D1407" s="151"/>
      <c r="E1407" s="151"/>
      <c r="F1407" s="152" t="s">
        <v>225</v>
      </c>
      <c r="G1407" s="153"/>
      <c r="H1407" s="153"/>
      <c r="I1407" s="154">
        <v>2</v>
      </c>
      <c r="J1407" s="178">
        <v>947.56</v>
      </c>
      <c r="K1407" s="153"/>
      <c r="L1407" s="192">
        <v>1895.12</v>
      </c>
      <c r="M1407" s="193">
        <v>8.1999999999999993</v>
      </c>
      <c r="N1407" s="179">
        <v>15539.98</v>
      </c>
      <c r="AF1407" s="148"/>
      <c r="AG1407" s="157"/>
      <c r="AH1407" s="157" t="s">
        <v>675</v>
      </c>
      <c r="AM1407" s="157"/>
      <c r="AQ1407" s="157"/>
      <c r="AS1407" s="157"/>
    </row>
    <row r="1408" spans="1:45" s="93" customFormat="1" ht="15" x14ac:dyDescent="0.25">
      <c r="A1408" s="176"/>
      <c r="B1408" s="177"/>
      <c r="C1408" s="160" t="s">
        <v>226</v>
      </c>
      <c r="D1408" s="160"/>
      <c r="E1408" s="160"/>
      <c r="F1408" s="160"/>
      <c r="G1408" s="160"/>
      <c r="H1408" s="160"/>
      <c r="I1408" s="160"/>
      <c r="J1408" s="160"/>
      <c r="K1408" s="160"/>
      <c r="L1408" s="160"/>
      <c r="M1408" s="160"/>
      <c r="N1408" s="191"/>
      <c r="AF1408" s="148"/>
      <c r="AG1408" s="157"/>
      <c r="AH1408" s="157"/>
      <c r="AM1408" s="157"/>
      <c r="AN1408" s="166" t="s">
        <v>226</v>
      </c>
      <c r="AQ1408" s="157"/>
      <c r="AS1408" s="157"/>
    </row>
    <row r="1409" spans="1:45" s="93" customFormat="1" ht="15" x14ac:dyDescent="0.25">
      <c r="A1409" s="189"/>
      <c r="B1409" s="190"/>
      <c r="C1409" s="160" t="s">
        <v>676</v>
      </c>
      <c r="D1409" s="160"/>
      <c r="E1409" s="160"/>
      <c r="F1409" s="160"/>
      <c r="G1409" s="160"/>
      <c r="H1409" s="160"/>
      <c r="I1409" s="160"/>
      <c r="J1409" s="160"/>
      <c r="K1409" s="160"/>
      <c r="L1409" s="160"/>
      <c r="M1409" s="160"/>
      <c r="N1409" s="191"/>
      <c r="AF1409" s="148"/>
      <c r="AG1409" s="157"/>
      <c r="AH1409" s="157"/>
      <c r="AM1409" s="157"/>
      <c r="AO1409" s="166" t="s">
        <v>676</v>
      </c>
      <c r="AQ1409" s="157"/>
      <c r="AS1409" s="157"/>
    </row>
    <row r="1410" spans="1:45" s="93" customFormat="1" ht="15" x14ac:dyDescent="0.25">
      <c r="A1410" s="176"/>
      <c r="B1410" s="177"/>
      <c r="C1410" s="151" t="s">
        <v>133</v>
      </c>
      <c r="D1410" s="151"/>
      <c r="E1410" s="151"/>
      <c r="F1410" s="152"/>
      <c r="G1410" s="153"/>
      <c r="H1410" s="153"/>
      <c r="I1410" s="153"/>
      <c r="J1410" s="155"/>
      <c r="K1410" s="153"/>
      <c r="L1410" s="192">
        <v>1895.12</v>
      </c>
      <c r="M1410" s="172"/>
      <c r="N1410" s="179">
        <v>15539.98</v>
      </c>
      <c r="AF1410" s="148"/>
      <c r="AG1410" s="157"/>
      <c r="AH1410" s="157"/>
      <c r="AM1410" s="157" t="s">
        <v>133</v>
      </c>
      <c r="AQ1410" s="157"/>
      <c r="AS1410" s="157"/>
    </row>
    <row r="1411" spans="1:45" s="93" customFormat="1" ht="15" x14ac:dyDescent="0.25">
      <c r="A1411" s="149" t="s">
        <v>677</v>
      </c>
      <c r="B1411" s="150" t="s">
        <v>678</v>
      </c>
      <c r="C1411" s="151" t="s">
        <v>679</v>
      </c>
      <c r="D1411" s="151"/>
      <c r="E1411" s="151"/>
      <c r="F1411" s="152" t="s">
        <v>225</v>
      </c>
      <c r="G1411" s="153"/>
      <c r="H1411" s="153"/>
      <c r="I1411" s="154">
        <v>2</v>
      </c>
      <c r="J1411" s="178">
        <v>169.97</v>
      </c>
      <c r="K1411" s="153"/>
      <c r="L1411" s="178">
        <v>339.94</v>
      </c>
      <c r="M1411" s="193">
        <v>8.1999999999999993</v>
      </c>
      <c r="N1411" s="179">
        <v>2787.51</v>
      </c>
      <c r="AF1411" s="148"/>
      <c r="AG1411" s="157"/>
      <c r="AH1411" s="157" t="s">
        <v>679</v>
      </c>
      <c r="AM1411" s="157"/>
      <c r="AQ1411" s="157"/>
      <c r="AS1411" s="157"/>
    </row>
    <row r="1412" spans="1:45" s="93" customFormat="1" ht="15" x14ac:dyDescent="0.25">
      <c r="A1412" s="176"/>
      <c r="B1412" s="177"/>
      <c r="C1412" s="160" t="s">
        <v>226</v>
      </c>
      <c r="D1412" s="160"/>
      <c r="E1412" s="160"/>
      <c r="F1412" s="160"/>
      <c r="G1412" s="160"/>
      <c r="H1412" s="160"/>
      <c r="I1412" s="160"/>
      <c r="J1412" s="160"/>
      <c r="K1412" s="160"/>
      <c r="L1412" s="160"/>
      <c r="M1412" s="160"/>
      <c r="N1412" s="191"/>
      <c r="AF1412" s="148"/>
      <c r="AG1412" s="157"/>
      <c r="AH1412" s="157"/>
      <c r="AM1412" s="157"/>
      <c r="AN1412" s="166" t="s">
        <v>226</v>
      </c>
      <c r="AQ1412" s="157"/>
      <c r="AS1412" s="157"/>
    </row>
    <row r="1413" spans="1:45" s="93" customFormat="1" ht="15" x14ac:dyDescent="0.25">
      <c r="A1413" s="189"/>
      <c r="B1413" s="190"/>
      <c r="C1413" s="160" t="s">
        <v>680</v>
      </c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91"/>
      <c r="AF1413" s="148"/>
      <c r="AG1413" s="157"/>
      <c r="AH1413" s="157"/>
      <c r="AM1413" s="157"/>
      <c r="AO1413" s="166" t="s">
        <v>680</v>
      </c>
      <c r="AQ1413" s="157"/>
      <c r="AS1413" s="157"/>
    </row>
    <row r="1414" spans="1:45" s="93" customFormat="1" ht="15" x14ac:dyDescent="0.25">
      <c r="A1414" s="176"/>
      <c r="B1414" s="177"/>
      <c r="C1414" s="151" t="s">
        <v>133</v>
      </c>
      <c r="D1414" s="151"/>
      <c r="E1414" s="151"/>
      <c r="F1414" s="152"/>
      <c r="G1414" s="153"/>
      <c r="H1414" s="153"/>
      <c r="I1414" s="153"/>
      <c r="J1414" s="155"/>
      <c r="K1414" s="153"/>
      <c r="L1414" s="178">
        <v>339.94</v>
      </c>
      <c r="M1414" s="172"/>
      <c r="N1414" s="179">
        <v>2787.51</v>
      </c>
      <c r="AF1414" s="148"/>
      <c r="AG1414" s="157"/>
      <c r="AH1414" s="157"/>
      <c r="AM1414" s="157" t="s">
        <v>133</v>
      </c>
      <c r="AQ1414" s="157"/>
      <c r="AS1414" s="157"/>
    </row>
    <row r="1415" spans="1:45" s="93" customFormat="1" ht="15" x14ac:dyDescent="0.25">
      <c r="A1415" s="149" t="s">
        <v>681</v>
      </c>
      <c r="B1415" s="150" t="s">
        <v>682</v>
      </c>
      <c r="C1415" s="151" t="s">
        <v>683</v>
      </c>
      <c r="D1415" s="151"/>
      <c r="E1415" s="151"/>
      <c r="F1415" s="152" t="s">
        <v>225</v>
      </c>
      <c r="G1415" s="153"/>
      <c r="H1415" s="153"/>
      <c r="I1415" s="154">
        <v>2</v>
      </c>
      <c r="J1415" s="192">
        <v>1338.82</v>
      </c>
      <c r="K1415" s="153"/>
      <c r="L1415" s="192">
        <v>2677.64</v>
      </c>
      <c r="M1415" s="193">
        <v>8.1999999999999993</v>
      </c>
      <c r="N1415" s="179">
        <v>21956.65</v>
      </c>
      <c r="AF1415" s="148"/>
      <c r="AG1415" s="157"/>
      <c r="AH1415" s="157" t="s">
        <v>683</v>
      </c>
      <c r="AM1415" s="157"/>
      <c r="AQ1415" s="157"/>
      <c r="AS1415" s="157"/>
    </row>
    <row r="1416" spans="1:45" s="93" customFormat="1" ht="15" x14ac:dyDescent="0.25">
      <c r="A1416" s="176"/>
      <c r="B1416" s="177"/>
      <c r="C1416" s="160" t="s">
        <v>226</v>
      </c>
      <c r="D1416" s="160"/>
      <c r="E1416" s="160"/>
      <c r="F1416" s="160"/>
      <c r="G1416" s="160"/>
      <c r="H1416" s="160"/>
      <c r="I1416" s="160"/>
      <c r="J1416" s="160"/>
      <c r="K1416" s="160"/>
      <c r="L1416" s="160"/>
      <c r="M1416" s="160"/>
      <c r="N1416" s="191"/>
      <c r="AF1416" s="148"/>
      <c r="AG1416" s="157"/>
      <c r="AH1416" s="157"/>
      <c r="AM1416" s="157"/>
      <c r="AN1416" s="166" t="s">
        <v>226</v>
      </c>
      <c r="AQ1416" s="157"/>
      <c r="AS1416" s="157"/>
    </row>
    <row r="1417" spans="1:45" s="93" customFormat="1" ht="15" x14ac:dyDescent="0.25">
      <c r="A1417" s="189"/>
      <c r="B1417" s="190"/>
      <c r="C1417" s="160" t="s">
        <v>684</v>
      </c>
      <c r="D1417" s="160"/>
      <c r="E1417" s="160"/>
      <c r="F1417" s="160"/>
      <c r="G1417" s="160"/>
      <c r="H1417" s="160"/>
      <c r="I1417" s="160"/>
      <c r="J1417" s="160"/>
      <c r="K1417" s="160"/>
      <c r="L1417" s="160"/>
      <c r="M1417" s="160"/>
      <c r="N1417" s="191"/>
      <c r="AF1417" s="148"/>
      <c r="AG1417" s="157"/>
      <c r="AH1417" s="157"/>
      <c r="AM1417" s="157"/>
      <c r="AO1417" s="166" t="s">
        <v>684</v>
      </c>
      <c r="AQ1417" s="157"/>
      <c r="AS1417" s="157"/>
    </row>
    <row r="1418" spans="1:45" s="93" customFormat="1" ht="15" x14ac:dyDescent="0.25">
      <c r="A1418" s="176"/>
      <c r="B1418" s="177"/>
      <c r="C1418" s="151" t="s">
        <v>133</v>
      </c>
      <c r="D1418" s="151"/>
      <c r="E1418" s="151"/>
      <c r="F1418" s="152"/>
      <c r="G1418" s="153"/>
      <c r="H1418" s="153"/>
      <c r="I1418" s="153"/>
      <c r="J1418" s="155"/>
      <c r="K1418" s="153"/>
      <c r="L1418" s="192">
        <v>2677.64</v>
      </c>
      <c r="M1418" s="172"/>
      <c r="N1418" s="179">
        <v>21956.65</v>
      </c>
      <c r="AF1418" s="148"/>
      <c r="AG1418" s="157"/>
      <c r="AH1418" s="157"/>
      <c r="AM1418" s="157" t="s">
        <v>133</v>
      </c>
      <c r="AQ1418" s="157"/>
      <c r="AS1418" s="157"/>
    </row>
    <row r="1419" spans="1:45" s="93" customFormat="1" ht="15" x14ac:dyDescent="0.25">
      <c r="A1419" s="149" t="s">
        <v>685</v>
      </c>
      <c r="B1419" s="150" t="s">
        <v>686</v>
      </c>
      <c r="C1419" s="151" t="s">
        <v>687</v>
      </c>
      <c r="D1419" s="151"/>
      <c r="E1419" s="151"/>
      <c r="F1419" s="152" t="s">
        <v>225</v>
      </c>
      <c r="G1419" s="153"/>
      <c r="H1419" s="153"/>
      <c r="I1419" s="154">
        <v>4</v>
      </c>
      <c r="J1419" s="178">
        <v>113.8</v>
      </c>
      <c r="K1419" s="153"/>
      <c r="L1419" s="178">
        <v>455.2</v>
      </c>
      <c r="M1419" s="193">
        <v>8.1999999999999993</v>
      </c>
      <c r="N1419" s="179">
        <v>3732.64</v>
      </c>
      <c r="AF1419" s="148"/>
      <c r="AG1419" s="157"/>
      <c r="AH1419" s="157" t="s">
        <v>687</v>
      </c>
      <c r="AM1419" s="157"/>
      <c r="AQ1419" s="157"/>
      <c r="AS1419" s="157"/>
    </row>
    <row r="1420" spans="1:45" s="93" customFormat="1" ht="15" x14ac:dyDescent="0.25">
      <c r="A1420" s="176"/>
      <c r="B1420" s="177"/>
      <c r="C1420" s="160" t="s">
        <v>226</v>
      </c>
      <c r="D1420" s="160"/>
      <c r="E1420" s="160"/>
      <c r="F1420" s="160"/>
      <c r="G1420" s="160"/>
      <c r="H1420" s="160"/>
      <c r="I1420" s="160"/>
      <c r="J1420" s="160"/>
      <c r="K1420" s="160"/>
      <c r="L1420" s="160"/>
      <c r="M1420" s="160"/>
      <c r="N1420" s="191"/>
      <c r="AF1420" s="148"/>
      <c r="AG1420" s="157"/>
      <c r="AH1420" s="157"/>
      <c r="AM1420" s="157"/>
      <c r="AN1420" s="166" t="s">
        <v>226</v>
      </c>
      <c r="AQ1420" s="157"/>
      <c r="AS1420" s="157"/>
    </row>
    <row r="1421" spans="1:45" s="93" customFormat="1" ht="15" x14ac:dyDescent="0.25">
      <c r="A1421" s="189"/>
      <c r="B1421" s="190"/>
      <c r="C1421" s="160" t="s">
        <v>688</v>
      </c>
      <c r="D1421" s="160"/>
      <c r="E1421" s="160"/>
      <c r="F1421" s="160"/>
      <c r="G1421" s="160"/>
      <c r="H1421" s="160"/>
      <c r="I1421" s="160"/>
      <c r="J1421" s="160"/>
      <c r="K1421" s="160"/>
      <c r="L1421" s="160"/>
      <c r="M1421" s="160"/>
      <c r="N1421" s="191"/>
      <c r="AF1421" s="148"/>
      <c r="AG1421" s="157"/>
      <c r="AH1421" s="157"/>
      <c r="AM1421" s="157"/>
      <c r="AO1421" s="166" t="s">
        <v>688</v>
      </c>
      <c r="AQ1421" s="157"/>
      <c r="AS1421" s="157"/>
    </row>
    <row r="1422" spans="1:45" s="93" customFormat="1" ht="15" x14ac:dyDescent="0.25">
      <c r="A1422" s="176"/>
      <c r="B1422" s="177"/>
      <c r="C1422" s="151" t="s">
        <v>133</v>
      </c>
      <c r="D1422" s="151"/>
      <c r="E1422" s="151"/>
      <c r="F1422" s="152"/>
      <c r="G1422" s="153"/>
      <c r="H1422" s="153"/>
      <c r="I1422" s="153"/>
      <c r="J1422" s="155"/>
      <c r="K1422" s="153"/>
      <c r="L1422" s="178">
        <v>455.2</v>
      </c>
      <c r="M1422" s="172"/>
      <c r="N1422" s="179">
        <v>3732.64</v>
      </c>
      <c r="AF1422" s="148"/>
      <c r="AG1422" s="157"/>
      <c r="AH1422" s="157"/>
      <c r="AM1422" s="157" t="s">
        <v>133</v>
      </c>
      <c r="AQ1422" s="157"/>
      <c r="AS1422" s="157"/>
    </row>
    <row r="1423" spans="1:45" s="93" customFormat="1" ht="15" x14ac:dyDescent="0.25">
      <c r="A1423" s="149" t="s">
        <v>689</v>
      </c>
      <c r="B1423" s="150" t="s">
        <v>233</v>
      </c>
      <c r="C1423" s="151" t="s">
        <v>234</v>
      </c>
      <c r="D1423" s="151"/>
      <c r="E1423" s="151"/>
      <c r="F1423" s="152" t="s">
        <v>117</v>
      </c>
      <c r="G1423" s="153"/>
      <c r="H1423" s="153"/>
      <c r="I1423" s="154">
        <v>8</v>
      </c>
      <c r="J1423" s="178">
        <v>34.6</v>
      </c>
      <c r="K1423" s="153"/>
      <c r="L1423" s="178">
        <v>276.8</v>
      </c>
      <c r="M1423" s="193">
        <v>8.1999999999999993</v>
      </c>
      <c r="N1423" s="179">
        <v>2269.7600000000002</v>
      </c>
      <c r="AF1423" s="148"/>
      <c r="AG1423" s="157"/>
      <c r="AH1423" s="157" t="s">
        <v>234</v>
      </c>
      <c r="AM1423" s="157"/>
      <c r="AQ1423" s="157"/>
      <c r="AS1423" s="157"/>
    </row>
    <row r="1424" spans="1:45" s="93" customFormat="1" ht="15" x14ac:dyDescent="0.25">
      <c r="A1424" s="176"/>
      <c r="B1424" s="177"/>
      <c r="C1424" s="160" t="s">
        <v>231</v>
      </c>
      <c r="D1424" s="160"/>
      <c r="E1424" s="160"/>
      <c r="F1424" s="160"/>
      <c r="G1424" s="160"/>
      <c r="H1424" s="160"/>
      <c r="I1424" s="160"/>
      <c r="J1424" s="160"/>
      <c r="K1424" s="160"/>
      <c r="L1424" s="160"/>
      <c r="M1424" s="160"/>
      <c r="N1424" s="191"/>
      <c r="AF1424" s="148"/>
      <c r="AG1424" s="157"/>
      <c r="AH1424" s="157"/>
      <c r="AM1424" s="157"/>
      <c r="AN1424" s="166" t="s">
        <v>231</v>
      </c>
      <c r="AQ1424" s="157"/>
      <c r="AS1424" s="157"/>
    </row>
    <row r="1425" spans="1:45" s="93" customFormat="1" ht="15" x14ac:dyDescent="0.25">
      <c r="A1425" s="189"/>
      <c r="B1425" s="190"/>
      <c r="C1425" s="160" t="s">
        <v>690</v>
      </c>
      <c r="D1425" s="160"/>
      <c r="E1425" s="160"/>
      <c r="F1425" s="160"/>
      <c r="G1425" s="160"/>
      <c r="H1425" s="160"/>
      <c r="I1425" s="160"/>
      <c r="J1425" s="160"/>
      <c r="K1425" s="160"/>
      <c r="L1425" s="160"/>
      <c r="M1425" s="160"/>
      <c r="N1425" s="191"/>
      <c r="AF1425" s="148"/>
      <c r="AG1425" s="157"/>
      <c r="AH1425" s="157"/>
      <c r="AM1425" s="157"/>
      <c r="AP1425" s="166" t="s">
        <v>690</v>
      </c>
      <c r="AQ1425" s="157"/>
      <c r="AS1425" s="157"/>
    </row>
    <row r="1426" spans="1:45" s="93" customFormat="1" ht="15" x14ac:dyDescent="0.25">
      <c r="A1426" s="176"/>
      <c r="B1426" s="177"/>
      <c r="C1426" s="151" t="s">
        <v>133</v>
      </c>
      <c r="D1426" s="151"/>
      <c r="E1426" s="151"/>
      <c r="F1426" s="152"/>
      <c r="G1426" s="153"/>
      <c r="H1426" s="153"/>
      <c r="I1426" s="153"/>
      <c r="J1426" s="155"/>
      <c r="K1426" s="153"/>
      <c r="L1426" s="178">
        <v>276.8</v>
      </c>
      <c r="M1426" s="172"/>
      <c r="N1426" s="179">
        <v>2269.7600000000002</v>
      </c>
      <c r="AF1426" s="148"/>
      <c r="AG1426" s="157"/>
      <c r="AH1426" s="157"/>
      <c r="AM1426" s="157" t="s">
        <v>133</v>
      </c>
      <c r="AQ1426" s="157"/>
      <c r="AS1426" s="157"/>
    </row>
    <row r="1427" spans="1:45" s="93" customFormat="1" ht="15" x14ac:dyDescent="0.25">
      <c r="A1427" s="149" t="s">
        <v>691</v>
      </c>
      <c r="B1427" s="150" t="s">
        <v>458</v>
      </c>
      <c r="C1427" s="151" t="s">
        <v>459</v>
      </c>
      <c r="D1427" s="151"/>
      <c r="E1427" s="151"/>
      <c r="F1427" s="152" t="s">
        <v>225</v>
      </c>
      <c r="G1427" s="153"/>
      <c r="H1427" s="153"/>
      <c r="I1427" s="154">
        <v>2</v>
      </c>
      <c r="J1427" s="178">
        <v>82.42</v>
      </c>
      <c r="K1427" s="153"/>
      <c r="L1427" s="178">
        <v>164.84</v>
      </c>
      <c r="M1427" s="193">
        <v>8.1999999999999993</v>
      </c>
      <c r="N1427" s="179">
        <v>1351.69</v>
      </c>
      <c r="AF1427" s="148"/>
      <c r="AG1427" s="157"/>
      <c r="AH1427" s="157" t="s">
        <v>459</v>
      </c>
      <c r="AM1427" s="157"/>
      <c r="AQ1427" s="157"/>
      <c r="AS1427" s="157"/>
    </row>
    <row r="1428" spans="1:45" s="93" customFormat="1" ht="15" x14ac:dyDescent="0.25">
      <c r="A1428" s="176"/>
      <c r="B1428" s="177"/>
      <c r="C1428" s="160" t="s">
        <v>226</v>
      </c>
      <c r="D1428" s="160"/>
      <c r="E1428" s="160"/>
      <c r="F1428" s="160"/>
      <c r="G1428" s="160"/>
      <c r="H1428" s="160"/>
      <c r="I1428" s="160"/>
      <c r="J1428" s="160"/>
      <c r="K1428" s="160"/>
      <c r="L1428" s="160"/>
      <c r="M1428" s="160"/>
      <c r="N1428" s="191"/>
      <c r="AF1428" s="148"/>
      <c r="AG1428" s="157"/>
      <c r="AH1428" s="157"/>
      <c r="AM1428" s="157"/>
      <c r="AN1428" s="166" t="s">
        <v>226</v>
      </c>
      <c r="AQ1428" s="157"/>
      <c r="AS1428" s="157"/>
    </row>
    <row r="1429" spans="1:45" s="93" customFormat="1" ht="15" x14ac:dyDescent="0.25">
      <c r="A1429" s="189"/>
      <c r="B1429" s="190"/>
      <c r="C1429" s="160" t="s">
        <v>460</v>
      </c>
      <c r="D1429" s="160"/>
      <c r="E1429" s="160"/>
      <c r="F1429" s="160"/>
      <c r="G1429" s="160"/>
      <c r="H1429" s="160"/>
      <c r="I1429" s="160"/>
      <c r="J1429" s="160"/>
      <c r="K1429" s="160"/>
      <c r="L1429" s="160"/>
      <c r="M1429" s="160"/>
      <c r="N1429" s="191"/>
      <c r="AF1429" s="148"/>
      <c r="AG1429" s="157"/>
      <c r="AH1429" s="157"/>
      <c r="AM1429" s="157"/>
      <c r="AO1429" s="166" t="s">
        <v>460</v>
      </c>
      <c r="AQ1429" s="157"/>
      <c r="AS1429" s="157"/>
    </row>
    <row r="1430" spans="1:45" s="93" customFormat="1" ht="15" x14ac:dyDescent="0.25">
      <c r="A1430" s="176"/>
      <c r="B1430" s="177"/>
      <c r="C1430" s="151" t="s">
        <v>133</v>
      </c>
      <c r="D1430" s="151"/>
      <c r="E1430" s="151"/>
      <c r="F1430" s="152"/>
      <c r="G1430" s="153"/>
      <c r="H1430" s="153"/>
      <c r="I1430" s="153"/>
      <c r="J1430" s="155"/>
      <c r="K1430" s="153"/>
      <c r="L1430" s="178">
        <v>164.84</v>
      </c>
      <c r="M1430" s="172"/>
      <c r="N1430" s="179">
        <v>1351.69</v>
      </c>
      <c r="AF1430" s="148"/>
      <c r="AG1430" s="157"/>
      <c r="AH1430" s="157"/>
      <c r="AM1430" s="157" t="s">
        <v>133</v>
      </c>
      <c r="AQ1430" s="157"/>
      <c r="AS1430" s="157"/>
    </row>
    <row r="1431" spans="1:45" s="93" customFormat="1" ht="15" x14ac:dyDescent="0.25">
      <c r="A1431" s="149" t="s">
        <v>692</v>
      </c>
      <c r="B1431" s="150" t="s">
        <v>450</v>
      </c>
      <c r="C1431" s="151" t="s">
        <v>451</v>
      </c>
      <c r="D1431" s="151"/>
      <c r="E1431" s="151"/>
      <c r="F1431" s="152" t="s">
        <v>225</v>
      </c>
      <c r="G1431" s="153"/>
      <c r="H1431" s="153"/>
      <c r="I1431" s="154">
        <v>2</v>
      </c>
      <c r="J1431" s="178">
        <v>0.86</v>
      </c>
      <c r="K1431" s="153"/>
      <c r="L1431" s="178">
        <v>1.72</v>
      </c>
      <c r="M1431" s="193">
        <v>8.1999999999999993</v>
      </c>
      <c r="N1431" s="195">
        <v>14.1</v>
      </c>
      <c r="AF1431" s="148"/>
      <c r="AG1431" s="157"/>
      <c r="AH1431" s="157" t="s">
        <v>451</v>
      </c>
      <c r="AM1431" s="157"/>
      <c r="AQ1431" s="157"/>
      <c r="AS1431" s="157"/>
    </row>
    <row r="1432" spans="1:45" s="93" customFormat="1" ht="15" x14ac:dyDescent="0.25">
      <c r="A1432" s="176"/>
      <c r="B1432" s="177"/>
      <c r="C1432" s="160" t="s">
        <v>226</v>
      </c>
      <c r="D1432" s="160"/>
      <c r="E1432" s="160"/>
      <c r="F1432" s="160"/>
      <c r="G1432" s="160"/>
      <c r="H1432" s="160"/>
      <c r="I1432" s="160"/>
      <c r="J1432" s="160"/>
      <c r="K1432" s="160"/>
      <c r="L1432" s="160"/>
      <c r="M1432" s="160"/>
      <c r="N1432" s="191"/>
      <c r="AF1432" s="148"/>
      <c r="AG1432" s="157"/>
      <c r="AH1432" s="157"/>
      <c r="AM1432" s="157"/>
      <c r="AN1432" s="166" t="s">
        <v>226</v>
      </c>
      <c r="AQ1432" s="157"/>
      <c r="AS1432" s="157"/>
    </row>
    <row r="1433" spans="1:45" s="93" customFormat="1" ht="15" x14ac:dyDescent="0.25">
      <c r="A1433" s="189"/>
      <c r="B1433" s="190"/>
      <c r="C1433" s="160" t="s">
        <v>452</v>
      </c>
      <c r="D1433" s="160"/>
      <c r="E1433" s="160"/>
      <c r="F1433" s="160"/>
      <c r="G1433" s="160"/>
      <c r="H1433" s="160"/>
      <c r="I1433" s="160"/>
      <c r="J1433" s="160"/>
      <c r="K1433" s="160"/>
      <c r="L1433" s="160"/>
      <c r="M1433" s="160"/>
      <c r="N1433" s="191"/>
      <c r="AF1433" s="148"/>
      <c r="AG1433" s="157"/>
      <c r="AH1433" s="157"/>
      <c r="AM1433" s="157"/>
      <c r="AO1433" s="166" t="s">
        <v>452</v>
      </c>
      <c r="AQ1433" s="157"/>
      <c r="AS1433" s="157"/>
    </row>
    <row r="1434" spans="1:45" s="93" customFormat="1" ht="15" x14ac:dyDescent="0.25">
      <c r="A1434" s="176"/>
      <c r="B1434" s="177"/>
      <c r="C1434" s="151" t="s">
        <v>133</v>
      </c>
      <c r="D1434" s="151"/>
      <c r="E1434" s="151"/>
      <c r="F1434" s="152"/>
      <c r="G1434" s="153"/>
      <c r="H1434" s="153"/>
      <c r="I1434" s="153"/>
      <c r="J1434" s="155"/>
      <c r="K1434" s="153"/>
      <c r="L1434" s="178">
        <v>1.72</v>
      </c>
      <c r="M1434" s="172"/>
      <c r="N1434" s="195">
        <v>14.1</v>
      </c>
      <c r="AF1434" s="148"/>
      <c r="AG1434" s="157"/>
      <c r="AH1434" s="157"/>
      <c r="AM1434" s="157" t="s">
        <v>133</v>
      </c>
      <c r="AQ1434" s="157"/>
      <c r="AS1434" s="157"/>
    </row>
    <row r="1435" spans="1:45" s="93" customFormat="1" ht="15" x14ac:dyDescent="0.25">
      <c r="A1435" s="149" t="s">
        <v>693</v>
      </c>
      <c r="B1435" s="150" t="s">
        <v>242</v>
      </c>
      <c r="C1435" s="151" t="s">
        <v>243</v>
      </c>
      <c r="D1435" s="151"/>
      <c r="E1435" s="151"/>
      <c r="F1435" s="152" t="s">
        <v>225</v>
      </c>
      <c r="G1435" s="153"/>
      <c r="H1435" s="153"/>
      <c r="I1435" s="154">
        <v>4</v>
      </c>
      <c r="J1435" s="178">
        <v>15.12</v>
      </c>
      <c r="K1435" s="153"/>
      <c r="L1435" s="178">
        <v>60.48</v>
      </c>
      <c r="M1435" s="193">
        <v>8.1999999999999993</v>
      </c>
      <c r="N1435" s="195">
        <v>495.94</v>
      </c>
      <c r="AF1435" s="148"/>
      <c r="AG1435" s="157"/>
      <c r="AH1435" s="157" t="s">
        <v>243</v>
      </c>
      <c r="AM1435" s="157"/>
      <c r="AQ1435" s="157"/>
      <c r="AS1435" s="157"/>
    </row>
    <row r="1436" spans="1:45" s="93" customFormat="1" ht="15" x14ac:dyDescent="0.25">
      <c r="A1436" s="176"/>
      <c r="B1436" s="177"/>
      <c r="C1436" s="160" t="s">
        <v>226</v>
      </c>
      <c r="D1436" s="160"/>
      <c r="E1436" s="160"/>
      <c r="F1436" s="160"/>
      <c r="G1436" s="160"/>
      <c r="H1436" s="160"/>
      <c r="I1436" s="160"/>
      <c r="J1436" s="160"/>
      <c r="K1436" s="160"/>
      <c r="L1436" s="160"/>
      <c r="M1436" s="160"/>
      <c r="N1436" s="191"/>
      <c r="AF1436" s="148"/>
      <c r="AG1436" s="157"/>
      <c r="AH1436" s="157"/>
      <c r="AM1436" s="157"/>
      <c r="AN1436" s="166" t="s">
        <v>226</v>
      </c>
      <c r="AQ1436" s="157"/>
      <c r="AS1436" s="157"/>
    </row>
    <row r="1437" spans="1:45" s="93" customFormat="1" ht="15" x14ac:dyDescent="0.25">
      <c r="A1437" s="189"/>
      <c r="B1437" s="190"/>
      <c r="C1437" s="160" t="s">
        <v>244</v>
      </c>
      <c r="D1437" s="160"/>
      <c r="E1437" s="160"/>
      <c r="F1437" s="160"/>
      <c r="G1437" s="160"/>
      <c r="H1437" s="160"/>
      <c r="I1437" s="160"/>
      <c r="J1437" s="160"/>
      <c r="K1437" s="160"/>
      <c r="L1437" s="160"/>
      <c r="M1437" s="160"/>
      <c r="N1437" s="191"/>
      <c r="AF1437" s="148"/>
      <c r="AG1437" s="157"/>
      <c r="AH1437" s="157"/>
      <c r="AM1437" s="157"/>
      <c r="AO1437" s="166" t="s">
        <v>244</v>
      </c>
      <c r="AQ1437" s="157"/>
      <c r="AS1437" s="157"/>
    </row>
    <row r="1438" spans="1:45" s="93" customFormat="1" ht="15" x14ac:dyDescent="0.25">
      <c r="A1438" s="176"/>
      <c r="B1438" s="177"/>
      <c r="C1438" s="151" t="s">
        <v>133</v>
      </c>
      <c r="D1438" s="151"/>
      <c r="E1438" s="151"/>
      <c r="F1438" s="152"/>
      <c r="G1438" s="153"/>
      <c r="H1438" s="153"/>
      <c r="I1438" s="153"/>
      <c r="J1438" s="155"/>
      <c r="K1438" s="153"/>
      <c r="L1438" s="178">
        <v>60.48</v>
      </c>
      <c r="M1438" s="172"/>
      <c r="N1438" s="195">
        <v>495.94</v>
      </c>
      <c r="AF1438" s="148"/>
      <c r="AG1438" s="157"/>
      <c r="AH1438" s="157"/>
      <c r="AM1438" s="157" t="s">
        <v>133</v>
      </c>
      <c r="AQ1438" s="157"/>
      <c r="AS1438" s="157"/>
    </row>
    <row r="1439" spans="1:45" s="93" customFormat="1" ht="15" x14ac:dyDescent="0.25">
      <c r="A1439" s="149" t="s">
        <v>694</v>
      </c>
      <c r="B1439" s="150" t="s">
        <v>245</v>
      </c>
      <c r="C1439" s="151" t="s">
        <v>246</v>
      </c>
      <c r="D1439" s="151"/>
      <c r="E1439" s="151"/>
      <c r="F1439" s="152" t="s">
        <v>225</v>
      </c>
      <c r="G1439" s="153"/>
      <c r="H1439" s="153"/>
      <c r="I1439" s="154">
        <v>6</v>
      </c>
      <c r="J1439" s="178">
        <v>21.73</v>
      </c>
      <c r="K1439" s="153"/>
      <c r="L1439" s="178">
        <v>130.38</v>
      </c>
      <c r="M1439" s="193">
        <v>8.1999999999999993</v>
      </c>
      <c r="N1439" s="179">
        <v>1069.1199999999999</v>
      </c>
      <c r="AF1439" s="148"/>
      <c r="AG1439" s="157"/>
      <c r="AH1439" s="157" t="s">
        <v>246</v>
      </c>
      <c r="AM1439" s="157"/>
      <c r="AQ1439" s="157"/>
      <c r="AS1439" s="157"/>
    </row>
    <row r="1440" spans="1:45" s="93" customFormat="1" ht="15" x14ac:dyDescent="0.25">
      <c r="A1440" s="176"/>
      <c r="B1440" s="177"/>
      <c r="C1440" s="160" t="s">
        <v>226</v>
      </c>
      <c r="D1440" s="160"/>
      <c r="E1440" s="160"/>
      <c r="F1440" s="160"/>
      <c r="G1440" s="160"/>
      <c r="H1440" s="160"/>
      <c r="I1440" s="160"/>
      <c r="J1440" s="160"/>
      <c r="K1440" s="160"/>
      <c r="L1440" s="160"/>
      <c r="M1440" s="160"/>
      <c r="N1440" s="191"/>
      <c r="AF1440" s="148"/>
      <c r="AG1440" s="157"/>
      <c r="AH1440" s="157"/>
      <c r="AM1440" s="157"/>
      <c r="AN1440" s="166" t="s">
        <v>226</v>
      </c>
      <c r="AQ1440" s="157"/>
      <c r="AS1440" s="157"/>
    </row>
    <row r="1441" spans="1:45" s="93" customFormat="1" ht="15" x14ac:dyDescent="0.25">
      <c r="A1441" s="189"/>
      <c r="B1441" s="190"/>
      <c r="C1441" s="160" t="s">
        <v>247</v>
      </c>
      <c r="D1441" s="160"/>
      <c r="E1441" s="160"/>
      <c r="F1441" s="160"/>
      <c r="G1441" s="160"/>
      <c r="H1441" s="160"/>
      <c r="I1441" s="160"/>
      <c r="J1441" s="160"/>
      <c r="K1441" s="160"/>
      <c r="L1441" s="160"/>
      <c r="M1441" s="160"/>
      <c r="N1441" s="191"/>
      <c r="AF1441" s="148"/>
      <c r="AG1441" s="157"/>
      <c r="AH1441" s="157"/>
      <c r="AM1441" s="157"/>
      <c r="AO1441" s="166" t="s">
        <v>247</v>
      </c>
      <c r="AQ1441" s="157"/>
      <c r="AS1441" s="157"/>
    </row>
    <row r="1442" spans="1:45" s="93" customFormat="1" ht="15" x14ac:dyDescent="0.25">
      <c r="A1442" s="176"/>
      <c r="B1442" s="177"/>
      <c r="C1442" s="151" t="s">
        <v>133</v>
      </c>
      <c r="D1442" s="151"/>
      <c r="E1442" s="151"/>
      <c r="F1442" s="152"/>
      <c r="G1442" s="153"/>
      <c r="H1442" s="153"/>
      <c r="I1442" s="153"/>
      <c r="J1442" s="155"/>
      <c r="K1442" s="153"/>
      <c r="L1442" s="178">
        <v>130.38</v>
      </c>
      <c r="M1442" s="172"/>
      <c r="N1442" s="179">
        <v>1069.1199999999999</v>
      </c>
      <c r="AF1442" s="148"/>
      <c r="AG1442" s="157"/>
      <c r="AH1442" s="157"/>
      <c r="AM1442" s="157" t="s">
        <v>133</v>
      </c>
      <c r="AQ1442" s="157"/>
      <c r="AS1442" s="157"/>
    </row>
    <row r="1443" spans="1:45" s="93" customFormat="1" ht="15" x14ac:dyDescent="0.25">
      <c r="A1443" s="149" t="s">
        <v>695</v>
      </c>
      <c r="B1443" s="150" t="s">
        <v>242</v>
      </c>
      <c r="C1443" s="151" t="s">
        <v>243</v>
      </c>
      <c r="D1443" s="151"/>
      <c r="E1443" s="151"/>
      <c r="F1443" s="152" t="s">
        <v>225</v>
      </c>
      <c r="G1443" s="153"/>
      <c r="H1443" s="153"/>
      <c r="I1443" s="154">
        <v>8</v>
      </c>
      <c r="J1443" s="178">
        <v>15.12</v>
      </c>
      <c r="K1443" s="153"/>
      <c r="L1443" s="178">
        <v>120.96</v>
      </c>
      <c r="M1443" s="193">
        <v>8.1999999999999993</v>
      </c>
      <c r="N1443" s="195">
        <v>991.87</v>
      </c>
      <c r="AF1443" s="148"/>
      <c r="AG1443" s="157"/>
      <c r="AH1443" s="157" t="s">
        <v>243</v>
      </c>
      <c r="AM1443" s="157"/>
      <c r="AQ1443" s="157"/>
      <c r="AS1443" s="157"/>
    </row>
    <row r="1444" spans="1:45" s="93" customFormat="1" ht="15" x14ac:dyDescent="0.25">
      <c r="A1444" s="176"/>
      <c r="B1444" s="177"/>
      <c r="C1444" s="160" t="s">
        <v>226</v>
      </c>
      <c r="D1444" s="160"/>
      <c r="E1444" s="160"/>
      <c r="F1444" s="160"/>
      <c r="G1444" s="160"/>
      <c r="H1444" s="160"/>
      <c r="I1444" s="160"/>
      <c r="J1444" s="160"/>
      <c r="K1444" s="160"/>
      <c r="L1444" s="160"/>
      <c r="M1444" s="160"/>
      <c r="N1444" s="191"/>
      <c r="AF1444" s="148"/>
      <c r="AG1444" s="157"/>
      <c r="AH1444" s="157"/>
      <c r="AM1444" s="157"/>
      <c r="AN1444" s="166" t="s">
        <v>226</v>
      </c>
      <c r="AQ1444" s="157"/>
      <c r="AS1444" s="157"/>
    </row>
    <row r="1445" spans="1:45" s="93" customFormat="1" ht="15" x14ac:dyDescent="0.25">
      <c r="A1445" s="189"/>
      <c r="B1445" s="190"/>
      <c r="C1445" s="160" t="s">
        <v>244</v>
      </c>
      <c r="D1445" s="160"/>
      <c r="E1445" s="160"/>
      <c r="F1445" s="160"/>
      <c r="G1445" s="160"/>
      <c r="H1445" s="160"/>
      <c r="I1445" s="160"/>
      <c r="J1445" s="160"/>
      <c r="K1445" s="160"/>
      <c r="L1445" s="160"/>
      <c r="M1445" s="160"/>
      <c r="N1445" s="191"/>
      <c r="AF1445" s="148"/>
      <c r="AG1445" s="157"/>
      <c r="AH1445" s="157"/>
      <c r="AM1445" s="157"/>
      <c r="AO1445" s="166" t="s">
        <v>244</v>
      </c>
      <c r="AQ1445" s="157"/>
      <c r="AS1445" s="157"/>
    </row>
    <row r="1446" spans="1:45" s="93" customFormat="1" ht="15" x14ac:dyDescent="0.25">
      <c r="A1446" s="176"/>
      <c r="B1446" s="177"/>
      <c r="C1446" s="151" t="s">
        <v>133</v>
      </c>
      <c r="D1446" s="151"/>
      <c r="E1446" s="151"/>
      <c r="F1446" s="152"/>
      <c r="G1446" s="153"/>
      <c r="H1446" s="153"/>
      <c r="I1446" s="153"/>
      <c r="J1446" s="155"/>
      <c r="K1446" s="153"/>
      <c r="L1446" s="178">
        <v>120.96</v>
      </c>
      <c r="M1446" s="172"/>
      <c r="N1446" s="195">
        <v>991.87</v>
      </c>
      <c r="AF1446" s="148"/>
      <c r="AG1446" s="157"/>
      <c r="AH1446" s="157"/>
      <c r="AM1446" s="157" t="s">
        <v>133</v>
      </c>
      <c r="AQ1446" s="157"/>
      <c r="AS1446" s="157"/>
    </row>
    <row r="1447" spans="1:45" s="93" customFormat="1" ht="34.5" x14ac:dyDescent="0.25">
      <c r="A1447" s="149" t="s">
        <v>696</v>
      </c>
      <c r="B1447" s="150" t="s">
        <v>307</v>
      </c>
      <c r="C1447" s="151" t="s">
        <v>697</v>
      </c>
      <c r="D1447" s="151"/>
      <c r="E1447" s="151"/>
      <c r="F1447" s="152" t="s">
        <v>225</v>
      </c>
      <c r="G1447" s="153"/>
      <c r="H1447" s="153"/>
      <c r="I1447" s="154">
        <v>16</v>
      </c>
      <c r="J1447" s="178">
        <v>26.59</v>
      </c>
      <c r="K1447" s="153"/>
      <c r="L1447" s="178">
        <v>425.44</v>
      </c>
      <c r="M1447" s="193">
        <v>8.1999999999999993</v>
      </c>
      <c r="N1447" s="179">
        <v>3488.61</v>
      </c>
      <c r="AF1447" s="148"/>
      <c r="AG1447" s="157"/>
      <c r="AH1447" s="157" t="s">
        <v>697</v>
      </c>
      <c r="AM1447" s="157"/>
      <c r="AQ1447" s="157"/>
      <c r="AS1447" s="157"/>
    </row>
    <row r="1448" spans="1:45" s="93" customFormat="1" ht="15" x14ac:dyDescent="0.25">
      <c r="A1448" s="176"/>
      <c r="B1448" s="177"/>
      <c r="C1448" s="160" t="s">
        <v>226</v>
      </c>
      <c r="D1448" s="160"/>
      <c r="E1448" s="160"/>
      <c r="F1448" s="160"/>
      <c r="G1448" s="160"/>
      <c r="H1448" s="160"/>
      <c r="I1448" s="160"/>
      <c r="J1448" s="160"/>
      <c r="K1448" s="160"/>
      <c r="L1448" s="160"/>
      <c r="M1448" s="160"/>
      <c r="N1448" s="191"/>
      <c r="AF1448" s="148"/>
      <c r="AG1448" s="157"/>
      <c r="AH1448" s="157"/>
      <c r="AM1448" s="157"/>
      <c r="AN1448" s="166" t="s">
        <v>226</v>
      </c>
      <c r="AQ1448" s="157"/>
      <c r="AS1448" s="157"/>
    </row>
    <row r="1449" spans="1:45" s="93" customFormat="1" ht="15" x14ac:dyDescent="0.25">
      <c r="A1449" s="189"/>
      <c r="B1449" s="190"/>
      <c r="C1449" s="160" t="s">
        <v>309</v>
      </c>
      <c r="D1449" s="160"/>
      <c r="E1449" s="160"/>
      <c r="F1449" s="160"/>
      <c r="G1449" s="160"/>
      <c r="H1449" s="160"/>
      <c r="I1449" s="160"/>
      <c r="J1449" s="160"/>
      <c r="K1449" s="160"/>
      <c r="L1449" s="160"/>
      <c r="M1449" s="160"/>
      <c r="N1449" s="191"/>
      <c r="AF1449" s="148"/>
      <c r="AG1449" s="157"/>
      <c r="AH1449" s="157"/>
      <c r="AM1449" s="157"/>
      <c r="AO1449" s="166" t="s">
        <v>309</v>
      </c>
      <c r="AQ1449" s="157"/>
      <c r="AS1449" s="157"/>
    </row>
    <row r="1450" spans="1:45" s="93" customFormat="1" ht="15" x14ac:dyDescent="0.25">
      <c r="A1450" s="176"/>
      <c r="B1450" s="177"/>
      <c r="C1450" s="151" t="s">
        <v>133</v>
      </c>
      <c r="D1450" s="151"/>
      <c r="E1450" s="151"/>
      <c r="F1450" s="152"/>
      <c r="G1450" s="153"/>
      <c r="H1450" s="153"/>
      <c r="I1450" s="153"/>
      <c r="J1450" s="155"/>
      <c r="K1450" s="153"/>
      <c r="L1450" s="178">
        <v>425.44</v>
      </c>
      <c r="M1450" s="172"/>
      <c r="N1450" s="179">
        <v>3488.61</v>
      </c>
      <c r="AF1450" s="148"/>
      <c r="AG1450" s="157"/>
      <c r="AH1450" s="157"/>
      <c r="AM1450" s="157" t="s">
        <v>133</v>
      </c>
      <c r="AQ1450" s="157"/>
      <c r="AS1450" s="157"/>
    </row>
    <row r="1451" spans="1:45" s="93" customFormat="1" ht="15" x14ac:dyDescent="0.25">
      <c r="A1451" s="149" t="s">
        <v>698</v>
      </c>
      <c r="B1451" s="150" t="s">
        <v>699</v>
      </c>
      <c r="C1451" s="151" t="s">
        <v>700</v>
      </c>
      <c r="D1451" s="151"/>
      <c r="E1451" s="151"/>
      <c r="F1451" s="152" t="s">
        <v>225</v>
      </c>
      <c r="G1451" s="153"/>
      <c r="H1451" s="153"/>
      <c r="I1451" s="154">
        <v>12</v>
      </c>
      <c r="J1451" s="178">
        <v>21.95</v>
      </c>
      <c r="K1451" s="153"/>
      <c r="L1451" s="178">
        <v>263.39999999999998</v>
      </c>
      <c r="M1451" s="193">
        <v>8.1999999999999993</v>
      </c>
      <c r="N1451" s="179">
        <v>2159.88</v>
      </c>
      <c r="AF1451" s="148"/>
      <c r="AG1451" s="157"/>
      <c r="AH1451" s="157" t="s">
        <v>700</v>
      </c>
      <c r="AM1451" s="157"/>
      <c r="AQ1451" s="157"/>
      <c r="AS1451" s="157"/>
    </row>
    <row r="1452" spans="1:45" s="93" customFormat="1" ht="15" x14ac:dyDescent="0.25">
      <c r="A1452" s="176"/>
      <c r="B1452" s="177"/>
      <c r="C1452" s="160" t="s">
        <v>226</v>
      </c>
      <c r="D1452" s="160"/>
      <c r="E1452" s="160"/>
      <c r="F1452" s="160"/>
      <c r="G1452" s="160"/>
      <c r="H1452" s="160"/>
      <c r="I1452" s="160"/>
      <c r="J1452" s="160"/>
      <c r="K1452" s="160"/>
      <c r="L1452" s="160"/>
      <c r="M1452" s="160"/>
      <c r="N1452" s="191"/>
      <c r="AF1452" s="148"/>
      <c r="AG1452" s="157"/>
      <c r="AH1452" s="157"/>
      <c r="AM1452" s="157"/>
      <c r="AN1452" s="166" t="s">
        <v>226</v>
      </c>
      <c r="AQ1452" s="157"/>
      <c r="AS1452" s="157"/>
    </row>
    <row r="1453" spans="1:45" s="93" customFormat="1" ht="15" x14ac:dyDescent="0.25">
      <c r="A1453" s="189"/>
      <c r="B1453" s="190"/>
      <c r="C1453" s="160" t="s">
        <v>701</v>
      </c>
      <c r="D1453" s="160"/>
      <c r="E1453" s="160"/>
      <c r="F1453" s="160"/>
      <c r="G1453" s="160"/>
      <c r="H1453" s="160"/>
      <c r="I1453" s="160"/>
      <c r="J1453" s="160"/>
      <c r="K1453" s="160"/>
      <c r="L1453" s="160"/>
      <c r="M1453" s="160"/>
      <c r="N1453" s="191"/>
      <c r="AF1453" s="148"/>
      <c r="AG1453" s="157"/>
      <c r="AH1453" s="157"/>
      <c r="AM1453" s="157"/>
      <c r="AO1453" s="166" t="s">
        <v>701</v>
      </c>
      <c r="AQ1453" s="157"/>
      <c r="AS1453" s="157"/>
    </row>
    <row r="1454" spans="1:45" s="93" customFormat="1" ht="15" x14ac:dyDescent="0.25">
      <c r="A1454" s="176"/>
      <c r="B1454" s="177"/>
      <c r="C1454" s="151" t="s">
        <v>133</v>
      </c>
      <c r="D1454" s="151"/>
      <c r="E1454" s="151"/>
      <c r="F1454" s="152"/>
      <c r="G1454" s="153"/>
      <c r="H1454" s="153"/>
      <c r="I1454" s="153"/>
      <c r="J1454" s="155"/>
      <c r="K1454" s="153"/>
      <c r="L1454" s="178">
        <v>263.39999999999998</v>
      </c>
      <c r="M1454" s="172"/>
      <c r="N1454" s="179">
        <v>2159.88</v>
      </c>
      <c r="AF1454" s="148"/>
      <c r="AG1454" s="157"/>
      <c r="AH1454" s="157"/>
      <c r="AM1454" s="157" t="s">
        <v>133</v>
      </c>
      <c r="AQ1454" s="157"/>
      <c r="AS1454" s="157"/>
    </row>
    <row r="1455" spans="1:45" s="93" customFormat="1" ht="0" hidden="1" customHeight="1" x14ac:dyDescent="0.25">
      <c r="A1455" s="197"/>
      <c r="B1455" s="198"/>
      <c r="C1455" s="198"/>
      <c r="D1455" s="198"/>
      <c r="E1455" s="198"/>
      <c r="F1455" s="199"/>
      <c r="G1455" s="199"/>
      <c r="H1455" s="199"/>
      <c r="I1455" s="199"/>
      <c r="J1455" s="200"/>
      <c r="K1455" s="199"/>
      <c r="L1455" s="200"/>
      <c r="M1455" s="162"/>
      <c r="N1455" s="200"/>
      <c r="AF1455" s="148"/>
      <c r="AG1455" s="157"/>
      <c r="AH1455" s="157"/>
      <c r="AM1455" s="157"/>
      <c r="AQ1455" s="157"/>
      <c r="AS1455" s="157"/>
    </row>
    <row r="1456" spans="1:45" s="93" customFormat="1" ht="15" x14ac:dyDescent="0.25">
      <c r="A1456" s="203"/>
      <c r="B1456" s="204"/>
      <c r="C1456" s="151" t="s">
        <v>702</v>
      </c>
      <c r="D1456" s="151"/>
      <c r="E1456" s="151"/>
      <c r="F1456" s="151"/>
      <c r="G1456" s="151"/>
      <c r="H1456" s="151"/>
      <c r="I1456" s="151"/>
      <c r="J1456" s="151"/>
      <c r="K1456" s="151"/>
      <c r="L1456" s="205"/>
      <c r="M1456" s="206"/>
      <c r="N1456" s="207"/>
      <c r="AF1456" s="148"/>
      <c r="AG1456" s="157"/>
      <c r="AH1456" s="157"/>
      <c r="AM1456" s="157"/>
      <c r="AQ1456" s="157" t="s">
        <v>702</v>
      </c>
      <c r="AS1456" s="157"/>
    </row>
    <row r="1457" spans="1:45" s="93" customFormat="1" ht="15" x14ac:dyDescent="0.25">
      <c r="A1457" s="208"/>
      <c r="B1457" s="159"/>
      <c r="C1457" s="160" t="s">
        <v>174</v>
      </c>
      <c r="D1457" s="160"/>
      <c r="E1457" s="160"/>
      <c r="F1457" s="160"/>
      <c r="G1457" s="160"/>
      <c r="H1457" s="160"/>
      <c r="I1457" s="160"/>
      <c r="J1457" s="160"/>
      <c r="K1457" s="160"/>
      <c r="L1457" s="209">
        <v>7160.2</v>
      </c>
      <c r="M1457" s="210"/>
      <c r="N1457" s="213"/>
      <c r="AF1457" s="148"/>
      <c r="AG1457" s="157"/>
      <c r="AH1457" s="157"/>
      <c r="AM1457" s="157"/>
      <c r="AQ1457" s="157"/>
      <c r="AR1457" s="166" t="s">
        <v>174</v>
      </c>
      <c r="AS1457" s="157"/>
    </row>
    <row r="1458" spans="1:45" s="93" customFormat="1" ht="15" x14ac:dyDescent="0.25">
      <c r="A1458" s="208"/>
      <c r="B1458" s="159"/>
      <c r="C1458" s="160" t="s">
        <v>175</v>
      </c>
      <c r="D1458" s="160"/>
      <c r="E1458" s="160"/>
      <c r="F1458" s="160"/>
      <c r="G1458" s="160"/>
      <c r="H1458" s="160"/>
      <c r="I1458" s="160"/>
      <c r="J1458" s="160"/>
      <c r="K1458" s="160"/>
      <c r="L1458" s="212"/>
      <c r="M1458" s="210"/>
      <c r="N1458" s="213"/>
      <c r="AF1458" s="148"/>
      <c r="AG1458" s="157"/>
      <c r="AH1458" s="157"/>
      <c r="AM1458" s="157"/>
      <c r="AQ1458" s="157"/>
      <c r="AR1458" s="166" t="s">
        <v>175</v>
      </c>
      <c r="AS1458" s="157"/>
    </row>
    <row r="1459" spans="1:45" s="93" customFormat="1" ht="15" x14ac:dyDescent="0.25">
      <c r="A1459" s="208"/>
      <c r="B1459" s="159"/>
      <c r="C1459" s="160" t="s">
        <v>176</v>
      </c>
      <c r="D1459" s="160"/>
      <c r="E1459" s="160"/>
      <c r="F1459" s="160"/>
      <c r="G1459" s="160"/>
      <c r="H1459" s="160"/>
      <c r="I1459" s="160"/>
      <c r="J1459" s="160"/>
      <c r="K1459" s="160"/>
      <c r="L1459" s="214">
        <v>149.30000000000001</v>
      </c>
      <c r="M1459" s="210"/>
      <c r="N1459" s="213"/>
      <c r="AF1459" s="148"/>
      <c r="AG1459" s="157"/>
      <c r="AH1459" s="157"/>
      <c r="AM1459" s="157"/>
      <c r="AQ1459" s="157"/>
      <c r="AR1459" s="166" t="s">
        <v>176</v>
      </c>
      <c r="AS1459" s="157"/>
    </row>
    <row r="1460" spans="1:45" s="93" customFormat="1" ht="15" x14ac:dyDescent="0.25">
      <c r="A1460" s="208"/>
      <c r="B1460" s="159"/>
      <c r="C1460" s="160" t="s">
        <v>177</v>
      </c>
      <c r="D1460" s="160"/>
      <c r="E1460" s="160"/>
      <c r="F1460" s="160"/>
      <c r="G1460" s="160"/>
      <c r="H1460" s="160"/>
      <c r="I1460" s="160"/>
      <c r="J1460" s="160"/>
      <c r="K1460" s="160"/>
      <c r="L1460" s="214">
        <v>194.66</v>
      </c>
      <c r="M1460" s="210"/>
      <c r="N1460" s="213"/>
      <c r="AF1460" s="148"/>
      <c r="AG1460" s="157"/>
      <c r="AH1460" s="157"/>
      <c r="AM1460" s="157"/>
      <c r="AQ1460" s="157"/>
      <c r="AR1460" s="166" t="s">
        <v>177</v>
      </c>
      <c r="AS1460" s="157"/>
    </row>
    <row r="1461" spans="1:45" s="93" customFormat="1" ht="15" x14ac:dyDescent="0.25">
      <c r="A1461" s="208"/>
      <c r="B1461" s="159"/>
      <c r="C1461" s="160" t="s">
        <v>178</v>
      </c>
      <c r="D1461" s="160"/>
      <c r="E1461" s="160"/>
      <c r="F1461" s="160"/>
      <c r="G1461" s="160"/>
      <c r="H1461" s="160"/>
      <c r="I1461" s="160"/>
      <c r="J1461" s="160"/>
      <c r="K1461" s="160"/>
      <c r="L1461" s="214">
        <v>26</v>
      </c>
      <c r="M1461" s="210"/>
      <c r="N1461" s="213"/>
      <c r="AF1461" s="148"/>
      <c r="AG1461" s="157"/>
      <c r="AH1461" s="157"/>
      <c r="AM1461" s="157"/>
      <c r="AQ1461" s="157"/>
      <c r="AR1461" s="166" t="s">
        <v>178</v>
      </c>
      <c r="AS1461" s="157"/>
    </row>
    <row r="1462" spans="1:45" s="93" customFormat="1" ht="15" x14ac:dyDescent="0.25">
      <c r="A1462" s="208"/>
      <c r="B1462" s="159"/>
      <c r="C1462" s="160" t="s">
        <v>179</v>
      </c>
      <c r="D1462" s="160"/>
      <c r="E1462" s="160"/>
      <c r="F1462" s="160"/>
      <c r="G1462" s="160"/>
      <c r="H1462" s="160"/>
      <c r="I1462" s="160"/>
      <c r="J1462" s="160"/>
      <c r="K1462" s="160"/>
      <c r="L1462" s="209">
        <v>6816.24</v>
      </c>
      <c r="M1462" s="210"/>
      <c r="N1462" s="213"/>
      <c r="AF1462" s="148"/>
      <c r="AG1462" s="157"/>
      <c r="AH1462" s="157"/>
      <c r="AM1462" s="157"/>
      <c r="AQ1462" s="157"/>
      <c r="AR1462" s="166" t="s">
        <v>179</v>
      </c>
      <c r="AS1462" s="157"/>
    </row>
    <row r="1463" spans="1:45" s="93" customFormat="1" ht="15" x14ac:dyDescent="0.25">
      <c r="A1463" s="208"/>
      <c r="B1463" s="159"/>
      <c r="C1463" s="160" t="s">
        <v>180</v>
      </c>
      <c r="D1463" s="160"/>
      <c r="E1463" s="160"/>
      <c r="F1463" s="160"/>
      <c r="G1463" s="160"/>
      <c r="H1463" s="160"/>
      <c r="I1463" s="160"/>
      <c r="J1463" s="160"/>
      <c r="K1463" s="160"/>
      <c r="L1463" s="209">
        <v>7445.94</v>
      </c>
      <c r="M1463" s="210"/>
      <c r="N1463" s="213"/>
      <c r="AF1463" s="148"/>
      <c r="AG1463" s="157"/>
      <c r="AH1463" s="157"/>
      <c r="AM1463" s="157"/>
      <c r="AQ1463" s="157"/>
      <c r="AR1463" s="166" t="s">
        <v>180</v>
      </c>
      <c r="AS1463" s="157"/>
    </row>
    <row r="1464" spans="1:45" s="93" customFormat="1" ht="15" x14ac:dyDescent="0.25">
      <c r="A1464" s="208"/>
      <c r="B1464" s="159"/>
      <c r="C1464" s="160" t="s">
        <v>175</v>
      </c>
      <c r="D1464" s="160"/>
      <c r="E1464" s="160"/>
      <c r="F1464" s="160"/>
      <c r="G1464" s="160"/>
      <c r="H1464" s="160"/>
      <c r="I1464" s="160"/>
      <c r="J1464" s="160"/>
      <c r="K1464" s="160"/>
      <c r="L1464" s="212"/>
      <c r="M1464" s="210"/>
      <c r="N1464" s="213"/>
      <c r="AF1464" s="148"/>
      <c r="AG1464" s="157"/>
      <c r="AH1464" s="157"/>
      <c r="AM1464" s="157"/>
      <c r="AQ1464" s="157"/>
      <c r="AR1464" s="166" t="s">
        <v>175</v>
      </c>
      <c r="AS1464" s="157"/>
    </row>
    <row r="1465" spans="1:45" s="93" customFormat="1" ht="15" x14ac:dyDescent="0.25">
      <c r="A1465" s="208"/>
      <c r="B1465" s="159"/>
      <c r="C1465" s="160" t="s">
        <v>658</v>
      </c>
      <c r="D1465" s="160"/>
      <c r="E1465" s="160"/>
      <c r="F1465" s="160"/>
      <c r="G1465" s="160"/>
      <c r="H1465" s="160"/>
      <c r="I1465" s="160"/>
      <c r="J1465" s="160"/>
      <c r="K1465" s="160"/>
      <c r="L1465" s="214">
        <v>149.30000000000001</v>
      </c>
      <c r="M1465" s="210"/>
      <c r="N1465" s="213"/>
      <c r="AF1465" s="148"/>
      <c r="AG1465" s="157"/>
      <c r="AH1465" s="157"/>
      <c r="AM1465" s="157"/>
      <c r="AQ1465" s="157"/>
      <c r="AR1465" s="166" t="s">
        <v>658</v>
      </c>
      <c r="AS1465" s="157"/>
    </row>
    <row r="1466" spans="1:45" s="93" customFormat="1" ht="15" x14ac:dyDescent="0.25">
      <c r="A1466" s="208"/>
      <c r="B1466" s="159"/>
      <c r="C1466" s="160" t="s">
        <v>659</v>
      </c>
      <c r="D1466" s="160"/>
      <c r="E1466" s="160"/>
      <c r="F1466" s="160"/>
      <c r="G1466" s="160"/>
      <c r="H1466" s="160"/>
      <c r="I1466" s="160"/>
      <c r="J1466" s="160"/>
      <c r="K1466" s="160"/>
      <c r="L1466" s="214">
        <v>194.66</v>
      </c>
      <c r="M1466" s="210"/>
      <c r="N1466" s="213"/>
      <c r="AF1466" s="148"/>
      <c r="AG1466" s="157"/>
      <c r="AH1466" s="157"/>
      <c r="AM1466" s="157"/>
      <c r="AQ1466" s="157"/>
      <c r="AR1466" s="166" t="s">
        <v>659</v>
      </c>
      <c r="AS1466" s="157"/>
    </row>
    <row r="1467" spans="1:45" s="93" customFormat="1" ht="15" x14ac:dyDescent="0.25">
      <c r="A1467" s="208"/>
      <c r="B1467" s="159"/>
      <c r="C1467" s="160" t="s">
        <v>660</v>
      </c>
      <c r="D1467" s="160"/>
      <c r="E1467" s="160"/>
      <c r="F1467" s="160"/>
      <c r="G1467" s="160"/>
      <c r="H1467" s="160"/>
      <c r="I1467" s="160"/>
      <c r="J1467" s="160"/>
      <c r="K1467" s="160"/>
      <c r="L1467" s="214">
        <v>26</v>
      </c>
      <c r="M1467" s="210"/>
      <c r="N1467" s="213"/>
      <c r="AF1467" s="148"/>
      <c r="AG1467" s="157"/>
      <c r="AH1467" s="157"/>
      <c r="AM1467" s="157"/>
      <c r="AQ1467" s="157"/>
      <c r="AR1467" s="166" t="s">
        <v>660</v>
      </c>
      <c r="AS1467" s="157"/>
    </row>
    <row r="1468" spans="1:45" s="93" customFormat="1" ht="15" x14ac:dyDescent="0.25">
      <c r="A1468" s="208"/>
      <c r="B1468" s="159"/>
      <c r="C1468" s="160" t="s">
        <v>661</v>
      </c>
      <c r="D1468" s="160"/>
      <c r="E1468" s="160"/>
      <c r="F1468" s="160"/>
      <c r="G1468" s="160"/>
      <c r="H1468" s="160"/>
      <c r="I1468" s="160"/>
      <c r="J1468" s="160"/>
      <c r="K1468" s="160"/>
      <c r="L1468" s="209">
        <v>6816.24</v>
      </c>
      <c r="M1468" s="210"/>
      <c r="N1468" s="213"/>
      <c r="AF1468" s="148"/>
      <c r="AG1468" s="157"/>
      <c r="AH1468" s="157"/>
      <c r="AM1468" s="157"/>
      <c r="AQ1468" s="157"/>
      <c r="AR1468" s="166" t="s">
        <v>661</v>
      </c>
      <c r="AS1468" s="157"/>
    </row>
    <row r="1469" spans="1:45" s="93" customFormat="1" ht="15" x14ac:dyDescent="0.25">
      <c r="A1469" s="208"/>
      <c r="B1469" s="159"/>
      <c r="C1469" s="160" t="s">
        <v>662</v>
      </c>
      <c r="D1469" s="160"/>
      <c r="E1469" s="160"/>
      <c r="F1469" s="160"/>
      <c r="G1469" s="160"/>
      <c r="H1469" s="160"/>
      <c r="I1469" s="160"/>
      <c r="J1469" s="160"/>
      <c r="K1469" s="160"/>
      <c r="L1469" s="214">
        <v>180.56</v>
      </c>
      <c r="M1469" s="210"/>
      <c r="N1469" s="213"/>
      <c r="AF1469" s="148"/>
      <c r="AG1469" s="157"/>
      <c r="AH1469" s="157"/>
      <c r="AM1469" s="157"/>
      <c r="AQ1469" s="157"/>
      <c r="AR1469" s="166" t="s">
        <v>662</v>
      </c>
      <c r="AS1469" s="157"/>
    </row>
    <row r="1470" spans="1:45" s="93" customFormat="1" ht="15" x14ac:dyDescent="0.25">
      <c r="A1470" s="208"/>
      <c r="B1470" s="159"/>
      <c r="C1470" s="160" t="s">
        <v>663</v>
      </c>
      <c r="D1470" s="160"/>
      <c r="E1470" s="160"/>
      <c r="F1470" s="160"/>
      <c r="G1470" s="160"/>
      <c r="H1470" s="160"/>
      <c r="I1470" s="160"/>
      <c r="J1470" s="160"/>
      <c r="K1470" s="160"/>
      <c r="L1470" s="214">
        <v>105.18</v>
      </c>
      <c r="M1470" s="210"/>
      <c r="N1470" s="213"/>
      <c r="AF1470" s="148"/>
      <c r="AG1470" s="157"/>
      <c r="AH1470" s="157"/>
      <c r="AM1470" s="157"/>
      <c r="AQ1470" s="157"/>
      <c r="AR1470" s="166" t="s">
        <v>663</v>
      </c>
      <c r="AS1470" s="157"/>
    </row>
    <row r="1471" spans="1:45" s="93" customFormat="1" ht="15" x14ac:dyDescent="0.25">
      <c r="A1471" s="208"/>
      <c r="B1471" s="159"/>
      <c r="C1471" s="160" t="s">
        <v>703</v>
      </c>
      <c r="D1471" s="160"/>
      <c r="E1471" s="160"/>
      <c r="F1471" s="160"/>
      <c r="G1471" s="160"/>
      <c r="H1471" s="160"/>
      <c r="I1471" s="160"/>
      <c r="J1471" s="160"/>
      <c r="K1471" s="160"/>
      <c r="L1471" s="209">
        <v>6446.68</v>
      </c>
      <c r="M1471" s="210"/>
      <c r="N1471" s="213"/>
      <c r="AF1471" s="148"/>
      <c r="AG1471" s="157"/>
      <c r="AH1471" s="157"/>
      <c r="AM1471" s="157"/>
      <c r="AQ1471" s="157"/>
      <c r="AR1471" s="166" t="s">
        <v>703</v>
      </c>
      <c r="AS1471" s="157"/>
    </row>
    <row r="1472" spans="1:45" s="93" customFormat="1" ht="15" x14ac:dyDescent="0.25">
      <c r="A1472" s="208"/>
      <c r="B1472" s="159"/>
      <c r="C1472" s="160" t="s">
        <v>190</v>
      </c>
      <c r="D1472" s="160"/>
      <c r="E1472" s="160"/>
      <c r="F1472" s="160"/>
      <c r="G1472" s="160"/>
      <c r="H1472" s="160"/>
      <c r="I1472" s="160"/>
      <c r="J1472" s="160"/>
      <c r="K1472" s="160"/>
      <c r="L1472" s="214">
        <v>175.3</v>
      </c>
      <c r="M1472" s="210"/>
      <c r="N1472" s="213"/>
      <c r="AF1472" s="148"/>
      <c r="AG1472" s="157"/>
      <c r="AH1472" s="157"/>
      <c r="AM1472" s="157"/>
      <c r="AQ1472" s="157"/>
      <c r="AR1472" s="166" t="s">
        <v>190</v>
      </c>
      <c r="AS1472" s="157"/>
    </row>
    <row r="1473" spans="1:45" s="93" customFormat="1" ht="15" x14ac:dyDescent="0.25">
      <c r="A1473" s="208"/>
      <c r="B1473" s="159"/>
      <c r="C1473" s="160" t="s">
        <v>191</v>
      </c>
      <c r="D1473" s="160"/>
      <c r="E1473" s="160"/>
      <c r="F1473" s="160"/>
      <c r="G1473" s="160"/>
      <c r="H1473" s="160"/>
      <c r="I1473" s="160"/>
      <c r="J1473" s="160"/>
      <c r="K1473" s="160"/>
      <c r="L1473" s="214">
        <v>180.56</v>
      </c>
      <c r="M1473" s="210"/>
      <c r="N1473" s="213"/>
      <c r="AF1473" s="148"/>
      <c r="AG1473" s="157"/>
      <c r="AH1473" s="157"/>
      <c r="AM1473" s="157"/>
      <c r="AQ1473" s="157"/>
      <c r="AR1473" s="166" t="s">
        <v>191</v>
      </c>
      <c r="AS1473" s="157"/>
    </row>
    <row r="1474" spans="1:45" s="93" customFormat="1" ht="15" x14ac:dyDescent="0.25">
      <c r="A1474" s="208"/>
      <c r="B1474" s="159"/>
      <c r="C1474" s="160" t="s">
        <v>192</v>
      </c>
      <c r="D1474" s="160"/>
      <c r="E1474" s="160"/>
      <c r="F1474" s="160"/>
      <c r="G1474" s="160"/>
      <c r="H1474" s="160"/>
      <c r="I1474" s="160"/>
      <c r="J1474" s="160"/>
      <c r="K1474" s="160"/>
      <c r="L1474" s="214">
        <v>105.18</v>
      </c>
      <c r="M1474" s="210"/>
      <c r="N1474" s="213"/>
      <c r="AF1474" s="148"/>
      <c r="AG1474" s="157"/>
      <c r="AH1474" s="157"/>
      <c r="AM1474" s="157"/>
      <c r="AQ1474" s="157"/>
      <c r="AR1474" s="166" t="s">
        <v>192</v>
      </c>
      <c r="AS1474" s="157"/>
    </row>
    <row r="1475" spans="1:45" s="93" customFormat="1" ht="15" x14ac:dyDescent="0.25">
      <c r="A1475" s="208"/>
      <c r="B1475" s="215"/>
      <c r="C1475" s="216" t="s">
        <v>704</v>
      </c>
      <c r="D1475" s="216"/>
      <c r="E1475" s="216"/>
      <c r="F1475" s="216"/>
      <c r="G1475" s="216"/>
      <c r="H1475" s="216"/>
      <c r="I1475" s="216"/>
      <c r="J1475" s="216"/>
      <c r="K1475" s="216"/>
      <c r="L1475" s="217">
        <v>13892.62</v>
      </c>
      <c r="M1475" s="218"/>
      <c r="N1475" s="244"/>
      <c r="AF1475" s="148"/>
      <c r="AG1475" s="157"/>
      <c r="AH1475" s="157"/>
      <c r="AM1475" s="157"/>
      <c r="AQ1475" s="157"/>
      <c r="AS1475" s="157" t="s">
        <v>704</v>
      </c>
    </row>
    <row r="1476" spans="1:45" s="93" customFormat="1" ht="15" x14ac:dyDescent="0.25">
      <c r="A1476" s="145" t="s">
        <v>705</v>
      </c>
      <c r="B1476" s="146"/>
      <c r="C1476" s="146"/>
      <c r="D1476" s="146"/>
      <c r="E1476" s="146"/>
      <c r="F1476" s="146"/>
      <c r="G1476" s="146"/>
      <c r="H1476" s="146"/>
      <c r="I1476" s="146"/>
      <c r="J1476" s="146"/>
      <c r="K1476" s="146"/>
      <c r="L1476" s="146"/>
      <c r="M1476" s="146"/>
      <c r="N1476" s="147"/>
      <c r="AF1476" s="148" t="s">
        <v>705</v>
      </c>
      <c r="AG1476" s="157"/>
      <c r="AH1476" s="157"/>
      <c r="AM1476" s="157"/>
      <c r="AQ1476" s="157"/>
      <c r="AS1476" s="157"/>
    </row>
    <row r="1477" spans="1:45" s="93" customFormat="1" ht="23.25" x14ac:dyDescent="0.25">
      <c r="A1477" s="149" t="s">
        <v>706</v>
      </c>
      <c r="B1477" s="150" t="s">
        <v>707</v>
      </c>
      <c r="C1477" s="151" t="s">
        <v>708</v>
      </c>
      <c r="D1477" s="151"/>
      <c r="E1477" s="151"/>
      <c r="F1477" s="152" t="s">
        <v>142</v>
      </c>
      <c r="G1477" s="153"/>
      <c r="H1477" s="153"/>
      <c r="I1477" s="154">
        <v>6</v>
      </c>
      <c r="J1477" s="155"/>
      <c r="K1477" s="153"/>
      <c r="L1477" s="155"/>
      <c r="M1477" s="153"/>
      <c r="N1477" s="156"/>
      <c r="AF1477" s="148"/>
      <c r="AG1477" s="157"/>
      <c r="AH1477" s="157" t="s">
        <v>708</v>
      </c>
      <c r="AM1477" s="157"/>
      <c r="AQ1477" s="157"/>
      <c r="AS1477" s="157"/>
    </row>
    <row r="1478" spans="1:45" s="93" customFormat="1" ht="15" x14ac:dyDescent="0.25">
      <c r="A1478" s="189"/>
      <c r="B1478" s="190"/>
      <c r="C1478" s="160" t="s">
        <v>709</v>
      </c>
      <c r="D1478" s="160"/>
      <c r="E1478" s="160"/>
      <c r="F1478" s="160"/>
      <c r="G1478" s="160"/>
      <c r="H1478" s="160"/>
      <c r="I1478" s="160"/>
      <c r="J1478" s="160"/>
      <c r="K1478" s="160"/>
      <c r="L1478" s="160"/>
      <c r="M1478" s="160"/>
      <c r="N1478" s="191"/>
      <c r="AF1478" s="148"/>
      <c r="AG1478" s="157"/>
      <c r="AH1478" s="157"/>
      <c r="AM1478" s="157"/>
      <c r="AP1478" s="166" t="s">
        <v>709</v>
      </c>
      <c r="AQ1478" s="157"/>
      <c r="AS1478" s="157"/>
    </row>
    <row r="1479" spans="1:45" s="93" customFormat="1" ht="15" x14ac:dyDescent="0.25">
      <c r="A1479" s="158"/>
      <c r="B1479" s="159" t="s">
        <v>114</v>
      </c>
      <c r="C1479" s="160" t="s">
        <v>118</v>
      </c>
      <c r="D1479" s="160"/>
      <c r="E1479" s="160"/>
      <c r="F1479" s="161"/>
      <c r="G1479" s="162"/>
      <c r="H1479" s="162"/>
      <c r="I1479" s="162"/>
      <c r="J1479" s="163">
        <v>33.31</v>
      </c>
      <c r="K1479" s="162"/>
      <c r="L1479" s="163">
        <v>199.86</v>
      </c>
      <c r="M1479" s="164">
        <v>27.49</v>
      </c>
      <c r="N1479" s="165">
        <v>5494.15</v>
      </c>
      <c r="AF1479" s="148"/>
      <c r="AG1479" s="157"/>
      <c r="AH1479" s="157"/>
      <c r="AJ1479" s="166" t="s">
        <v>118</v>
      </c>
      <c r="AM1479" s="157"/>
      <c r="AQ1479" s="157"/>
      <c r="AS1479" s="157"/>
    </row>
    <row r="1480" spans="1:45" s="93" customFormat="1" ht="15" x14ac:dyDescent="0.25">
      <c r="A1480" s="158"/>
      <c r="B1480" s="159" t="s">
        <v>119</v>
      </c>
      <c r="C1480" s="160" t="s">
        <v>120</v>
      </c>
      <c r="D1480" s="160"/>
      <c r="E1480" s="160"/>
      <c r="F1480" s="161"/>
      <c r="G1480" s="162"/>
      <c r="H1480" s="162"/>
      <c r="I1480" s="162"/>
      <c r="J1480" s="163">
        <v>84.35</v>
      </c>
      <c r="K1480" s="162"/>
      <c r="L1480" s="163">
        <v>506.1</v>
      </c>
      <c r="M1480" s="164">
        <v>10.92</v>
      </c>
      <c r="N1480" s="165">
        <v>5526.61</v>
      </c>
      <c r="AF1480" s="148"/>
      <c r="AG1480" s="157"/>
      <c r="AH1480" s="157"/>
      <c r="AJ1480" s="166" t="s">
        <v>120</v>
      </c>
      <c r="AM1480" s="157"/>
      <c r="AQ1480" s="157"/>
      <c r="AS1480" s="157"/>
    </row>
    <row r="1481" spans="1:45" s="93" customFormat="1" ht="15" x14ac:dyDescent="0.25">
      <c r="A1481" s="158"/>
      <c r="B1481" s="159" t="s">
        <v>121</v>
      </c>
      <c r="C1481" s="160" t="s">
        <v>122</v>
      </c>
      <c r="D1481" s="160"/>
      <c r="E1481" s="160"/>
      <c r="F1481" s="161"/>
      <c r="G1481" s="162"/>
      <c r="H1481" s="162"/>
      <c r="I1481" s="162"/>
      <c r="J1481" s="163">
        <v>11.1</v>
      </c>
      <c r="K1481" s="162"/>
      <c r="L1481" s="163">
        <v>66.599999999999994</v>
      </c>
      <c r="M1481" s="164">
        <v>27.49</v>
      </c>
      <c r="N1481" s="165">
        <v>1830.83</v>
      </c>
      <c r="AF1481" s="148"/>
      <c r="AG1481" s="157"/>
      <c r="AH1481" s="157"/>
      <c r="AJ1481" s="166" t="s">
        <v>122</v>
      </c>
      <c r="AM1481" s="157"/>
      <c r="AQ1481" s="157"/>
      <c r="AS1481" s="157"/>
    </row>
    <row r="1482" spans="1:45" s="93" customFormat="1" ht="15" x14ac:dyDescent="0.25">
      <c r="A1482" s="158"/>
      <c r="B1482" s="159" t="s">
        <v>139</v>
      </c>
      <c r="C1482" s="160" t="s">
        <v>145</v>
      </c>
      <c r="D1482" s="160"/>
      <c r="E1482" s="160"/>
      <c r="F1482" s="161"/>
      <c r="G1482" s="162"/>
      <c r="H1482" s="162"/>
      <c r="I1482" s="162"/>
      <c r="J1482" s="163">
        <v>2.86</v>
      </c>
      <c r="K1482" s="162"/>
      <c r="L1482" s="163">
        <v>17.16</v>
      </c>
      <c r="M1482" s="181">
        <v>8.1999999999999993</v>
      </c>
      <c r="N1482" s="180">
        <v>140.71</v>
      </c>
      <c r="AF1482" s="148"/>
      <c r="AG1482" s="157"/>
      <c r="AH1482" s="157"/>
      <c r="AJ1482" s="166" t="s">
        <v>145</v>
      </c>
      <c r="AM1482" s="157"/>
      <c r="AQ1482" s="157"/>
      <c r="AS1482" s="157"/>
    </row>
    <row r="1483" spans="1:45" s="93" customFormat="1" ht="15" x14ac:dyDescent="0.25">
      <c r="A1483" s="167"/>
      <c r="B1483" s="159"/>
      <c r="C1483" s="160" t="s">
        <v>123</v>
      </c>
      <c r="D1483" s="160"/>
      <c r="E1483" s="160"/>
      <c r="F1483" s="161" t="s">
        <v>124</v>
      </c>
      <c r="G1483" s="164">
        <v>3.76</v>
      </c>
      <c r="H1483" s="162"/>
      <c r="I1483" s="164">
        <v>22.56</v>
      </c>
      <c r="J1483" s="168"/>
      <c r="K1483" s="162"/>
      <c r="L1483" s="168"/>
      <c r="M1483" s="162"/>
      <c r="N1483" s="169"/>
      <c r="AF1483" s="148"/>
      <c r="AG1483" s="157"/>
      <c r="AH1483" s="157"/>
      <c r="AK1483" s="166" t="s">
        <v>123</v>
      </c>
      <c r="AM1483" s="157"/>
      <c r="AQ1483" s="157"/>
      <c r="AS1483" s="157"/>
    </row>
    <row r="1484" spans="1:45" s="93" customFormat="1" ht="15" x14ac:dyDescent="0.25">
      <c r="A1484" s="167"/>
      <c r="B1484" s="159"/>
      <c r="C1484" s="160" t="s">
        <v>125</v>
      </c>
      <c r="D1484" s="160"/>
      <c r="E1484" s="160"/>
      <c r="F1484" s="161" t="s">
        <v>124</v>
      </c>
      <c r="G1484" s="164">
        <v>1.07</v>
      </c>
      <c r="H1484" s="162"/>
      <c r="I1484" s="164">
        <v>6.42</v>
      </c>
      <c r="J1484" s="168"/>
      <c r="K1484" s="162"/>
      <c r="L1484" s="168"/>
      <c r="M1484" s="162"/>
      <c r="N1484" s="169"/>
      <c r="AF1484" s="148"/>
      <c r="AG1484" s="157"/>
      <c r="AH1484" s="157"/>
      <c r="AK1484" s="166" t="s">
        <v>125</v>
      </c>
      <c r="AM1484" s="157"/>
      <c r="AQ1484" s="157"/>
      <c r="AS1484" s="157"/>
    </row>
    <row r="1485" spans="1:45" s="93" customFormat="1" ht="15" x14ac:dyDescent="0.25">
      <c r="A1485" s="158"/>
      <c r="B1485" s="159"/>
      <c r="C1485" s="170" t="s">
        <v>126</v>
      </c>
      <c r="D1485" s="170"/>
      <c r="E1485" s="170"/>
      <c r="F1485" s="171"/>
      <c r="G1485" s="172"/>
      <c r="H1485" s="172"/>
      <c r="I1485" s="172"/>
      <c r="J1485" s="173">
        <v>120.52</v>
      </c>
      <c r="K1485" s="172"/>
      <c r="L1485" s="173">
        <v>723.12</v>
      </c>
      <c r="M1485" s="172"/>
      <c r="N1485" s="174">
        <v>11161.47</v>
      </c>
      <c r="AF1485" s="148"/>
      <c r="AG1485" s="157"/>
      <c r="AH1485" s="157"/>
      <c r="AL1485" s="166" t="s">
        <v>126</v>
      </c>
      <c r="AM1485" s="157"/>
      <c r="AQ1485" s="157"/>
      <c r="AS1485" s="157"/>
    </row>
    <row r="1486" spans="1:45" s="93" customFormat="1" ht="15" x14ac:dyDescent="0.25">
      <c r="A1486" s="167"/>
      <c r="B1486" s="159"/>
      <c r="C1486" s="160" t="s">
        <v>127</v>
      </c>
      <c r="D1486" s="160"/>
      <c r="E1486" s="160"/>
      <c r="F1486" s="161"/>
      <c r="G1486" s="162"/>
      <c r="H1486" s="162"/>
      <c r="I1486" s="162"/>
      <c r="J1486" s="168"/>
      <c r="K1486" s="162"/>
      <c r="L1486" s="163">
        <v>266.45999999999998</v>
      </c>
      <c r="M1486" s="162"/>
      <c r="N1486" s="165">
        <v>7324.98</v>
      </c>
      <c r="AF1486" s="148"/>
      <c r="AG1486" s="157"/>
      <c r="AH1486" s="157"/>
      <c r="AK1486" s="166" t="s">
        <v>127</v>
      </c>
      <c r="AM1486" s="157"/>
      <c r="AQ1486" s="157"/>
      <c r="AS1486" s="157"/>
    </row>
    <row r="1487" spans="1:45" s="93" customFormat="1" ht="22.5" x14ac:dyDescent="0.25">
      <c r="A1487" s="167"/>
      <c r="B1487" s="159" t="s">
        <v>128</v>
      </c>
      <c r="C1487" s="160" t="s">
        <v>129</v>
      </c>
      <c r="D1487" s="160"/>
      <c r="E1487" s="160"/>
      <c r="F1487" s="161" t="s">
        <v>130</v>
      </c>
      <c r="G1487" s="175">
        <v>103</v>
      </c>
      <c r="H1487" s="162"/>
      <c r="I1487" s="175">
        <v>103</v>
      </c>
      <c r="J1487" s="168"/>
      <c r="K1487" s="162"/>
      <c r="L1487" s="163">
        <v>274.45</v>
      </c>
      <c r="M1487" s="162"/>
      <c r="N1487" s="165">
        <v>7544.73</v>
      </c>
      <c r="AF1487" s="148"/>
      <c r="AG1487" s="157"/>
      <c r="AH1487" s="157"/>
      <c r="AK1487" s="166" t="s">
        <v>129</v>
      </c>
      <c r="AM1487" s="157"/>
      <c r="AQ1487" s="157"/>
      <c r="AS1487" s="157"/>
    </row>
    <row r="1488" spans="1:45" s="93" customFormat="1" ht="22.5" x14ac:dyDescent="0.25">
      <c r="A1488" s="167"/>
      <c r="B1488" s="159" t="s">
        <v>131</v>
      </c>
      <c r="C1488" s="160" t="s">
        <v>132</v>
      </c>
      <c r="D1488" s="160"/>
      <c r="E1488" s="160"/>
      <c r="F1488" s="161" t="s">
        <v>130</v>
      </c>
      <c r="G1488" s="175">
        <v>60</v>
      </c>
      <c r="H1488" s="162"/>
      <c r="I1488" s="175">
        <v>60</v>
      </c>
      <c r="J1488" s="168"/>
      <c r="K1488" s="162"/>
      <c r="L1488" s="163">
        <v>159.88</v>
      </c>
      <c r="M1488" s="162"/>
      <c r="N1488" s="165">
        <v>4394.99</v>
      </c>
      <c r="AF1488" s="148"/>
      <c r="AG1488" s="157"/>
      <c r="AH1488" s="157"/>
      <c r="AK1488" s="166" t="s">
        <v>132</v>
      </c>
      <c r="AM1488" s="157"/>
      <c r="AQ1488" s="157"/>
      <c r="AS1488" s="157"/>
    </row>
    <row r="1489" spans="1:45" s="93" customFormat="1" ht="15" x14ac:dyDescent="0.25">
      <c r="A1489" s="176"/>
      <c r="B1489" s="177"/>
      <c r="C1489" s="151" t="s">
        <v>133</v>
      </c>
      <c r="D1489" s="151"/>
      <c r="E1489" s="151"/>
      <c r="F1489" s="152"/>
      <c r="G1489" s="153"/>
      <c r="H1489" s="153"/>
      <c r="I1489" s="153"/>
      <c r="J1489" s="155"/>
      <c r="K1489" s="153"/>
      <c r="L1489" s="192">
        <v>1157.45</v>
      </c>
      <c r="M1489" s="172"/>
      <c r="N1489" s="179">
        <v>23101.19</v>
      </c>
      <c r="AF1489" s="148"/>
      <c r="AG1489" s="157"/>
      <c r="AH1489" s="157"/>
      <c r="AM1489" s="157" t="s">
        <v>133</v>
      </c>
      <c r="AQ1489" s="157"/>
      <c r="AS1489" s="157"/>
    </row>
    <row r="1490" spans="1:45" s="93" customFormat="1" ht="23.25" x14ac:dyDescent="0.25">
      <c r="A1490" s="149" t="s">
        <v>710</v>
      </c>
      <c r="B1490" s="150" t="s">
        <v>711</v>
      </c>
      <c r="C1490" s="151" t="s">
        <v>712</v>
      </c>
      <c r="D1490" s="151"/>
      <c r="E1490" s="151"/>
      <c r="F1490" s="152" t="s">
        <v>117</v>
      </c>
      <c r="G1490" s="153"/>
      <c r="H1490" s="153"/>
      <c r="I1490" s="154">
        <v>18</v>
      </c>
      <c r="J1490" s="178">
        <v>938.61</v>
      </c>
      <c r="K1490" s="153"/>
      <c r="L1490" s="192">
        <v>16894.98</v>
      </c>
      <c r="M1490" s="194">
        <v>6.19</v>
      </c>
      <c r="N1490" s="179">
        <v>104579.93</v>
      </c>
      <c r="AF1490" s="148"/>
      <c r="AG1490" s="157"/>
      <c r="AH1490" s="157" t="s">
        <v>712</v>
      </c>
      <c r="AM1490" s="157"/>
      <c r="AQ1490" s="157"/>
      <c r="AS1490" s="157"/>
    </row>
    <row r="1491" spans="1:45" s="93" customFormat="1" ht="15" x14ac:dyDescent="0.25">
      <c r="A1491" s="176"/>
      <c r="B1491" s="177"/>
      <c r="C1491" s="160" t="s">
        <v>671</v>
      </c>
      <c r="D1491" s="160"/>
      <c r="E1491" s="160"/>
      <c r="F1491" s="160"/>
      <c r="G1491" s="160"/>
      <c r="H1491" s="160"/>
      <c r="I1491" s="160"/>
      <c r="J1491" s="160"/>
      <c r="K1491" s="160"/>
      <c r="L1491" s="160"/>
      <c r="M1491" s="160"/>
      <c r="N1491" s="191"/>
      <c r="AF1491" s="148"/>
      <c r="AG1491" s="157"/>
      <c r="AH1491" s="157"/>
      <c r="AM1491" s="157"/>
      <c r="AN1491" s="166" t="s">
        <v>671</v>
      </c>
      <c r="AQ1491" s="157"/>
      <c r="AS1491" s="157"/>
    </row>
    <row r="1492" spans="1:45" s="93" customFormat="1" ht="15" x14ac:dyDescent="0.25">
      <c r="A1492" s="189"/>
      <c r="B1492" s="190"/>
      <c r="C1492" s="160" t="s">
        <v>713</v>
      </c>
      <c r="D1492" s="160"/>
      <c r="E1492" s="160"/>
      <c r="F1492" s="160"/>
      <c r="G1492" s="160"/>
      <c r="H1492" s="160"/>
      <c r="I1492" s="160"/>
      <c r="J1492" s="160"/>
      <c r="K1492" s="160"/>
      <c r="L1492" s="160"/>
      <c r="M1492" s="160"/>
      <c r="N1492" s="191"/>
      <c r="AF1492" s="148"/>
      <c r="AG1492" s="157"/>
      <c r="AH1492" s="157"/>
      <c r="AM1492" s="157"/>
      <c r="AO1492" s="166" t="s">
        <v>713</v>
      </c>
      <c r="AQ1492" s="157"/>
      <c r="AS1492" s="157"/>
    </row>
    <row r="1493" spans="1:45" s="93" customFormat="1" ht="15" x14ac:dyDescent="0.25">
      <c r="A1493" s="176"/>
      <c r="B1493" s="177"/>
      <c r="C1493" s="151" t="s">
        <v>133</v>
      </c>
      <c r="D1493" s="151"/>
      <c r="E1493" s="151"/>
      <c r="F1493" s="152"/>
      <c r="G1493" s="153"/>
      <c r="H1493" s="153"/>
      <c r="I1493" s="153"/>
      <c r="J1493" s="155"/>
      <c r="K1493" s="153"/>
      <c r="L1493" s="192">
        <v>16894.98</v>
      </c>
      <c r="M1493" s="172"/>
      <c r="N1493" s="179">
        <v>104579.93</v>
      </c>
      <c r="AF1493" s="148"/>
      <c r="AG1493" s="157"/>
      <c r="AH1493" s="157"/>
      <c r="AM1493" s="157" t="s">
        <v>133</v>
      </c>
      <c r="AQ1493" s="157"/>
      <c r="AS1493" s="157"/>
    </row>
    <row r="1494" spans="1:45" s="93" customFormat="1" ht="0" hidden="1" customHeight="1" x14ac:dyDescent="0.25">
      <c r="A1494" s="197"/>
      <c r="B1494" s="198"/>
      <c r="C1494" s="198"/>
      <c r="D1494" s="198"/>
      <c r="E1494" s="198"/>
      <c r="F1494" s="199"/>
      <c r="G1494" s="199"/>
      <c r="H1494" s="199"/>
      <c r="I1494" s="199"/>
      <c r="J1494" s="200"/>
      <c r="K1494" s="199"/>
      <c r="L1494" s="200"/>
      <c r="M1494" s="162"/>
      <c r="N1494" s="200"/>
      <c r="AF1494" s="148"/>
      <c r="AG1494" s="157"/>
      <c r="AH1494" s="157"/>
      <c r="AM1494" s="157"/>
      <c r="AQ1494" s="157"/>
      <c r="AS1494" s="157"/>
    </row>
    <row r="1495" spans="1:45" s="93" customFormat="1" ht="15" x14ac:dyDescent="0.25">
      <c r="A1495" s="203"/>
      <c r="B1495" s="204"/>
      <c r="C1495" s="151" t="s">
        <v>714</v>
      </c>
      <c r="D1495" s="151"/>
      <c r="E1495" s="151"/>
      <c r="F1495" s="151"/>
      <c r="G1495" s="151"/>
      <c r="H1495" s="151"/>
      <c r="I1495" s="151"/>
      <c r="J1495" s="151"/>
      <c r="K1495" s="151"/>
      <c r="L1495" s="205"/>
      <c r="M1495" s="206"/>
      <c r="N1495" s="207"/>
      <c r="AF1495" s="148"/>
      <c r="AG1495" s="157"/>
      <c r="AH1495" s="157"/>
      <c r="AM1495" s="157"/>
      <c r="AQ1495" s="157" t="s">
        <v>714</v>
      </c>
      <c r="AS1495" s="157"/>
    </row>
    <row r="1496" spans="1:45" s="93" customFormat="1" ht="15" x14ac:dyDescent="0.25">
      <c r="A1496" s="208"/>
      <c r="B1496" s="159"/>
      <c r="C1496" s="160" t="s">
        <v>174</v>
      </c>
      <c r="D1496" s="160"/>
      <c r="E1496" s="160"/>
      <c r="F1496" s="160"/>
      <c r="G1496" s="160"/>
      <c r="H1496" s="160"/>
      <c r="I1496" s="160"/>
      <c r="J1496" s="160"/>
      <c r="K1496" s="160"/>
      <c r="L1496" s="214">
        <v>723.12</v>
      </c>
      <c r="M1496" s="210"/>
      <c r="N1496" s="213"/>
      <c r="AF1496" s="148"/>
      <c r="AG1496" s="157"/>
      <c r="AH1496" s="157"/>
      <c r="AM1496" s="157"/>
      <c r="AQ1496" s="157"/>
      <c r="AR1496" s="166" t="s">
        <v>174</v>
      </c>
      <c r="AS1496" s="157"/>
    </row>
    <row r="1497" spans="1:45" s="93" customFormat="1" ht="15" x14ac:dyDescent="0.25">
      <c r="A1497" s="208"/>
      <c r="B1497" s="159"/>
      <c r="C1497" s="160" t="s">
        <v>175</v>
      </c>
      <c r="D1497" s="160"/>
      <c r="E1497" s="160"/>
      <c r="F1497" s="160"/>
      <c r="G1497" s="160"/>
      <c r="H1497" s="160"/>
      <c r="I1497" s="160"/>
      <c r="J1497" s="160"/>
      <c r="K1497" s="160"/>
      <c r="L1497" s="212"/>
      <c r="M1497" s="210"/>
      <c r="N1497" s="213"/>
      <c r="AF1497" s="148"/>
      <c r="AG1497" s="157"/>
      <c r="AH1497" s="157"/>
      <c r="AM1497" s="157"/>
      <c r="AQ1497" s="157"/>
      <c r="AR1497" s="166" t="s">
        <v>175</v>
      </c>
      <c r="AS1497" s="157"/>
    </row>
    <row r="1498" spans="1:45" s="93" customFormat="1" ht="15" x14ac:dyDescent="0.25">
      <c r="A1498" s="208"/>
      <c r="B1498" s="159"/>
      <c r="C1498" s="160" t="s">
        <v>176</v>
      </c>
      <c r="D1498" s="160"/>
      <c r="E1498" s="160"/>
      <c r="F1498" s="160"/>
      <c r="G1498" s="160"/>
      <c r="H1498" s="160"/>
      <c r="I1498" s="160"/>
      <c r="J1498" s="160"/>
      <c r="K1498" s="160"/>
      <c r="L1498" s="214">
        <v>199.86</v>
      </c>
      <c r="M1498" s="210"/>
      <c r="N1498" s="213"/>
      <c r="AF1498" s="148"/>
      <c r="AG1498" s="157"/>
      <c r="AH1498" s="157"/>
      <c r="AM1498" s="157"/>
      <c r="AQ1498" s="157"/>
      <c r="AR1498" s="166" t="s">
        <v>176</v>
      </c>
      <c r="AS1498" s="157"/>
    </row>
    <row r="1499" spans="1:45" s="93" customFormat="1" ht="15" x14ac:dyDescent="0.25">
      <c r="A1499" s="208"/>
      <c r="B1499" s="159"/>
      <c r="C1499" s="160" t="s">
        <v>177</v>
      </c>
      <c r="D1499" s="160"/>
      <c r="E1499" s="160"/>
      <c r="F1499" s="160"/>
      <c r="G1499" s="160"/>
      <c r="H1499" s="160"/>
      <c r="I1499" s="160"/>
      <c r="J1499" s="160"/>
      <c r="K1499" s="160"/>
      <c r="L1499" s="214">
        <v>506.1</v>
      </c>
      <c r="M1499" s="210"/>
      <c r="N1499" s="213"/>
      <c r="AF1499" s="148"/>
      <c r="AG1499" s="157"/>
      <c r="AH1499" s="157"/>
      <c r="AM1499" s="157"/>
      <c r="AQ1499" s="157"/>
      <c r="AR1499" s="166" t="s">
        <v>177</v>
      </c>
      <c r="AS1499" s="157"/>
    </row>
    <row r="1500" spans="1:45" s="93" customFormat="1" ht="15" x14ac:dyDescent="0.25">
      <c r="A1500" s="208"/>
      <c r="B1500" s="159"/>
      <c r="C1500" s="160" t="s">
        <v>178</v>
      </c>
      <c r="D1500" s="160"/>
      <c r="E1500" s="160"/>
      <c r="F1500" s="160"/>
      <c r="G1500" s="160"/>
      <c r="H1500" s="160"/>
      <c r="I1500" s="160"/>
      <c r="J1500" s="160"/>
      <c r="K1500" s="160"/>
      <c r="L1500" s="214">
        <v>66.599999999999994</v>
      </c>
      <c r="M1500" s="210"/>
      <c r="N1500" s="213"/>
      <c r="AF1500" s="148"/>
      <c r="AG1500" s="157"/>
      <c r="AH1500" s="157"/>
      <c r="AM1500" s="157"/>
      <c r="AQ1500" s="157"/>
      <c r="AR1500" s="166" t="s">
        <v>178</v>
      </c>
      <c r="AS1500" s="157"/>
    </row>
    <row r="1501" spans="1:45" s="93" customFormat="1" ht="15" x14ac:dyDescent="0.25">
      <c r="A1501" s="208"/>
      <c r="B1501" s="159"/>
      <c r="C1501" s="160" t="s">
        <v>179</v>
      </c>
      <c r="D1501" s="160"/>
      <c r="E1501" s="160"/>
      <c r="F1501" s="160"/>
      <c r="G1501" s="160"/>
      <c r="H1501" s="160"/>
      <c r="I1501" s="160"/>
      <c r="J1501" s="160"/>
      <c r="K1501" s="160"/>
      <c r="L1501" s="214">
        <v>17.16</v>
      </c>
      <c r="M1501" s="210"/>
      <c r="N1501" s="213"/>
      <c r="AF1501" s="148"/>
      <c r="AG1501" s="157"/>
      <c r="AH1501" s="157"/>
      <c r="AM1501" s="157"/>
      <c r="AQ1501" s="157"/>
      <c r="AR1501" s="166" t="s">
        <v>179</v>
      </c>
      <c r="AS1501" s="157"/>
    </row>
    <row r="1502" spans="1:45" s="93" customFormat="1" ht="15" x14ac:dyDescent="0.25">
      <c r="A1502" s="208"/>
      <c r="B1502" s="159"/>
      <c r="C1502" s="160" t="s">
        <v>180</v>
      </c>
      <c r="D1502" s="160"/>
      <c r="E1502" s="160"/>
      <c r="F1502" s="160"/>
      <c r="G1502" s="160"/>
      <c r="H1502" s="160"/>
      <c r="I1502" s="160"/>
      <c r="J1502" s="160"/>
      <c r="K1502" s="160"/>
      <c r="L1502" s="209">
        <v>1157.45</v>
      </c>
      <c r="M1502" s="210"/>
      <c r="N1502" s="213"/>
      <c r="AF1502" s="148"/>
      <c r="AG1502" s="157"/>
      <c r="AH1502" s="157"/>
      <c r="AM1502" s="157"/>
      <c r="AQ1502" s="157"/>
      <c r="AR1502" s="166" t="s">
        <v>180</v>
      </c>
      <c r="AS1502" s="157"/>
    </row>
    <row r="1503" spans="1:45" s="93" customFormat="1" ht="15" x14ac:dyDescent="0.25">
      <c r="A1503" s="208"/>
      <c r="B1503" s="159"/>
      <c r="C1503" s="160" t="s">
        <v>175</v>
      </c>
      <c r="D1503" s="160"/>
      <c r="E1503" s="160"/>
      <c r="F1503" s="160"/>
      <c r="G1503" s="160"/>
      <c r="H1503" s="160"/>
      <c r="I1503" s="160"/>
      <c r="J1503" s="160"/>
      <c r="K1503" s="160"/>
      <c r="L1503" s="212"/>
      <c r="M1503" s="210"/>
      <c r="N1503" s="213"/>
      <c r="AF1503" s="148"/>
      <c r="AG1503" s="157"/>
      <c r="AH1503" s="157"/>
      <c r="AM1503" s="157"/>
      <c r="AQ1503" s="157"/>
      <c r="AR1503" s="166" t="s">
        <v>175</v>
      </c>
      <c r="AS1503" s="157"/>
    </row>
    <row r="1504" spans="1:45" s="93" customFormat="1" ht="15" x14ac:dyDescent="0.25">
      <c r="A1504" s="208"/>
      <c r="B1504" s="159"/>
      <c r="C1504" s="160" t="s">
        <v>658</v>
      </c>
      <c r="D1504" s="160"/>
      <c r="E1504" s="160"/>
      <c r="F1504" s="160"/>
      <c r="G1504" s="160"/>
      <c r="H1504" s="160"/>
      <c r="I1504" s="160"/>
      <c r="J1504" s="160"/>
      <c r="K1504" s="160"/>
      <c r="L1504" s="214">
        <v>199.86</v>
      </c>
      <c r="M1504" s="210"/>
      <c r="N1504" s="213"/>
      <c r="AF1504" s="148"/>
      <c r="AG1504" s="157"/>
      <c r="AH1504" s="157"/>
      <c r="AM1504" s="157"/>
      <c r="AQ1504" s="157"/>
      <c r="AR1504" s="166" t="s">
        <v>658</v>
      </c>
      <c r="AS1504" s="157"/>
    </row>
    <row r="1505" spans="1:45" s="93" customFormat="1" ht="15" x14ac:dyDescent="0.25">
      <c r="A1505" s="208"/>
      <c r="B1505" s="159"/>
      <c r="C1505" s="160" t="s">
        <v>659</v>
      </c>
      <c r="D1505" s="160"/>
      <c r="E1505" s="160"/>
      <c r="F1505" s="160"/>
      <c r="G1505" s="160"/>
      <c r="H1505" s="160"/>
      <c r="I1505" s="160"/>
      <c r="J1505" s="160"/>
      <c r="K1505" s="160"/>
      <c r="L1505" s="214">
        <v>506.1</v>
      </c>
      <c r="M1505" s="210"/>
      <c r="N1505" s="213"/>
      <c r="AF1505" s="148"/>
      <c r="AG1505" s="157"/>
      <c r="AH1505" s="157"/>
      <c r="AM1505" s="157"/>
      <c r="AQ1505" s="157"/>
      <c r="AR1505" s="166" t="s">
        <v>659</v>
      </c>
      <c r="AS1505" s="157"/>
    </row>
    <row r="1506" spans="1:45" s="93" customFormat="1" ht="15" x14ac:dyDescent="0.25">
      <c r="A1506" s="208"/>
      <c r="B1506" s="159"/>
      <c r="C1506" s="160" t="s">
        <v>660</v>
      </c>
      <c r="D1506" s="160"/>
      <c r="E1506" s="160"/>
      <c r="F1506" s="160"/>
      <c r="G1506" s="160"/>
      <c r="H1506" s="160"/>
      <c r="I1506" s="160"/>
      <c r="J1506" s="160"/>
      <c r="K1506" s="160"/>
      <c r="L1506" s="214">
        <v>66.599999999999994</v>
      </c>
      <c r="M1506" s="210"/>
      <c r="N1506" s="213"/>
      <c r="AF1506" s="148"/>
      <c r="AG1506" s="157"/>
      <c r="AH1506" s="157"/>
      <c r="AM1506" s="157"/>
      <c r="AQ1506" s="157"/>
      <c r="AR1506" s="166" t="s">
        <v>660</v>
      </c>
      <c r="AS1506" s="157"/>
    </row>
    <row r="1507" spans="1:45" s="93" customFormat="1" ht="15" x14ac:dyDescent="0.25">
      <c r="A1507" s="208"/>
      <c r="B1507" s="159"/>
      <c r="C1507" s="160" t="s">
        <v>661</v>
      </c>
      <c r="D1507" s="160"/>
      <c r="E1507" s="160"/>
      <c r="F1507" s="160"/>
      <c r="G1507" s="160"/>
      <c r="H1507" s="160"/>
      <c r="I1507" s="160"/>
      <c r="J1507" s="160"/>
      <c r="K1507" s="160"/>
      <c r="L1507" s="214">
        <v>17.16</v>
      </c>
      <c r="M1507" s="210"/>
      <c r="N1507" s="213"/>
      <c r="AF1507" s="148"/>
      <c r="AG1507" s="157"/>
      <c r="AH1507" s="157"/>
      <c r="AM1507" s="157"/>
      <c r="AQ1507" s="157"/>
      <c r="AR1507" s="166" t="s">
        <v>661</v>
      </c>
      <c r="AS1507" s="157"/>
    </row>
    <row r="1508" spans="1:45" s="93" customFormat="1" ht="15" x14ac:dyDescent="0.25">
      <c r="A1508" s="208"/>
      <c r="B1508" s="159"/>
      <c r="C1508" s="160" t="s">
        <v>662</v>
      </c>
      <c r="D1508" s="160"/>
      <c r="E1508" s="160"/>
      <c r="F1508" s="160"/>
      <c r="G1508" s="160"/>
      <c r="H1508" s="160"/>
      <c r="I1508" s="160"/>
      <c r="J1508" s="160"/>
      <c r="K1508" s="160"/>
      <c r="L1508" s="214">
        <v>274.45</v>
      </c>
      <c r="M1508" s="210"/>
      <c r="N1508" s="213"/>
      <c r="AF1508" s="148"/>
      <c r="AG1508" s="157"/>
      <c r="AH1508" s="157"/>
      <c r="AM1508" s="157"/>
      <c r="AQ1508" s="157"/>
      <c r="AR1508" s="166" t="s">
        <v>662</v>
      </c>
      <c r="AS1508" s="157"/>
    </row>
    <row r="1509" spans="1:45" s="93" customFormat="1" ht="15" x14ac:dyDescent="0.25">
      <c r="A1509" s="208"/>
      <c r="B1509" s="159"/>
      <c r="C1509" s="160" t="s">
        <v>663</v>
      </c>
      <c r="D1509" s="160"/>
      <c r="E1509" s="160"/>
      <c r="F1509" s="160"/>
      <c r="G1509" s="160"/>
      <c r="H1509" s="160"/>
      <c r="I1509" s="160"/>
      <c r="J1509" s="160"/>
      <c r="K1509" s="160"/>
      <c r="L1509" s="214">
        <v>159.88</v>
      </c>
      <c r="M1509" s="210"/>
      <c r="N1509" s="213"/>
      <c r="AF1509" s="148"/>
      <c r="AG1509" s="157"/>
      <c r="AH1509" s="157"/>
      <c r="AM1509" s="157"/>
      <c r="AQ1509" s="157"/>
      <c r="AR1509" s="166" t="s">
        <v>663</v>
      </c>
      <c r="AS1509" s="157"/>
    </row>
    <row r="1510" spans="1:45" s="93" customFormat="1" ht="15" x14ac:dyDescent="0.25">
      <c r="A1510" s="208"/>
      <c r="B1510" s="159"/>
      <c r="C1510" s="160" t="s">
        <v>703</v>
      </c>
      <c r="D1510" s="160"/>
      <c r="E1510" s="160"/>
      <c r="F1510" s="160"/>
      <c r="G1510" s="160"/>
      <c r="H1510" s="160"/>
      <c r="I1510" s="160"/>
      <c r="J1510" s="160"/>
      <c r="K1510" s="160"/>
      <c r="L1510" s="209">
        <v>16894.98</v>
      </c>
      <c r="M1510" s="210"/>
      <c r="N1510" s="213"/>
      <c r="AF1510" s="148"/>
      <c r="AG1510" s="157"/>
      <c r="AH1510" s="157"/>
      <c r="AM1510" s="157"/>
      <c r="AQ1510" s="157"/>
      <c r="AR1510" s="166" t="s">
        <v>703</v>
      </c>
      <c r="AS1510" s="157"/>
    </row>
    <row r="1511" spans="1:45" s="93" customFormat="1" ht="15" x14ac:dyDescent="0.25">
      <c r="A1511" s="208"/>
      <c r="B1511" s="159"/>
      <c r="C1511" s="160" t="s">
        <v>190</v>
      </c>
      <c r="D1511" s="160"/>
      <c r="E1511" s="160"/>
      <c r="F1511" s="160"/>
      <c r="G1511" s="160"/>
      <c r="H1511" s="160"/>
      <c r="I1511" s="160"/>
      <c r="J1511" s="160"/>
      <c r="K1511" s="160"/>
      <c r="L1511" s="214">
        <v>266.45999999999998</v>
      </c>
      <c r="M1511" s="210"/>
      <c r="N1511" s="213"/>
      <c r="AF1511" s="148"/>
      <c r="AG1511" s="157"/>
      <c r="AH1511" s="157"/>
      <c r="AM1511" s="157"/>
      <c r="AQ1511" s="157"/>
      <c r="AR1511" s="166" t="s">
        <v>190</v>
      </c>
      <c r="AS1511" s="157"/>
    </row>
    <row r="1512" spans="1:45" s="93" customFormat="1" ht="15" x14ac:dyDescent="0.25">
      <c r="A1512" s="208"/>
      <c r="B1512" s="159"/>
      <c r="C1512" s="160" t="s">
        <v>191</v>
      </c>
      <c r="D1512" s="160"/>
      <c r="E1512" s="160"/>
      <c r="F1512" s="160"/>
      <c r="G1512" s="160"/>
      <c r="H1512" s="160"/>
      <c r="I1512" s="160"/>
      <c r="J1512" s="160"/>
      <c r="K1512" s="160"/>
      <c r="L1512" s="214">
        <v>274.45</v>
      </c>
      <c r="M1512" s="210"/>
      <c r="N1512" s="213"/>
      <c r="AF1512" s="148"/>
      <c r="AG1512" s="157"/>
      <c r="AH1512" s="157"/>
      <c r="AM1512" s="157"/>
      <c r="AQ1512" s="157"/>
      <c r="AR1512" s="166" t="s">
        <v>191</v>
      </c>
      <c r="AS1512" s="157"/>
    </row>
    <row r="1513" spans="1:45" s="93" customFormat="1" ht="15" x14ac:dyDescent="0.25">
      <c r="A1513" s="208"/>
      <c r="B1513" s="159"/>
      <c r="C1513" s="160" t="s">
        <v>192</v>
      </c>
      <c r="D1513" s="160"/>
      <c r="E1513" s="160"/>
      <c r="F1513" s="160"/>
      <c r="G1513" s="160"/>
      <c r="H1513" s="160"/>
      <c r="I1513" s="160"/>
      <c r="J1513" s="160"/>
      <c r="K1513" s="160"/>
      <c r="L1513" s="214">
        <v>159.88</v>
      </c>
      <c r="M1513" s="210"/>
      <c r="N1513" s="213"/>
      <c r="AF1513" s="148"/>
      <c r="AG1513" s="157"/>
      <c r="AH1513" s="157"/>
      <c r="AM1513" s="157"/>
      <c r="AQ1513" s="157"/>
      <c r="AR1513" s="166" t="s">
        <v>192</v>
      </c>
      <c r="AS1513" s="157"/>
    </row>
    <row r="1514" spans="1:45" s="93" customFormat="1" ht="15" x14ac:dyDescent="0.25">
      <c r="A1514" s="208"/>
      <c r="B1514" s="215"/>
      <c r="C1514" s="216" t="s">
        <v>715</v>
      </c>
      <c r="D1514" s="216"/>
      <c r="E1514" s="216"/>
      <c r="F1514" s="216"/>
      <c r="G1514" s="216"/>
      <c r="H1514" s="216"/>
      <c r="I1514" s="216"/>
      <c r="J1514" s="216"/>
      <c r="K1514" s="216"/>
      <c r="L1514" s="217">
        <v>18052.43</v>
      </c>
      <c r="M1514" s="218"/>
      <c r="N1514" s="244"/>
      <c r="AF1514" s="148"/>
      <c r="AG1514" s="157"/>
      <c r="AH1514" s="157"/>
      <c r="AM1514" s="157"/>
      <c r="AQ1514" s="157"/>
      <c r="AS1514" s="157" t="s">
        <v>715</v>
      </c>
    </row>
    <row r="1515" spans="1:45" s="93" customFormat="1" ht="15" x14ac:dyDescent="0.25">
      <c r="A1515" s="145" t="s">
        <v>716</v>
      </c>
      <c r="B1515" s="146"/>
      <c r="C1515" s="146"/>
      <c r="D1515" s="146"/>
      <c r="E1515" s="146"/>
      <c r="F1515" s="146"/>
      <c r="G1515" s="146"/>
      <c r="H1515" s="146"/>
      <c r="I1515" s="146"/>
      <c r="J1515" s="146"/>
      <c r="K1515" s="146"/>
      <c r="L1515" s="146"/>
      <c r="M1515" s="146"/>
      <c r="N1515" s="147"/>
      <c r="AF1515" s="148" t="s">
        <v>716</v>
      </c>
      <c r="AG1515" s="157"/>
      <c r="AH1515" s="157"/>
      <c r="AM1515" s="157"/>
      <c r="AQ1515" s="157"/>
      <c r="AS1515" s="157"/>
    </row>
    <row r="1516" spans="1:45" s="93" customFormat="1" ht="45.75" x14ac:dyDescent="0.25">
      <c r="A1516" s="149" t="s">
        <v>717</v>
      </c>
      <c r="B1516" s="150" t="s">
        <v>718</v>
      </c>
      <c r="C1516" s="151" t="s">
        <v>719</v>
      </c>
      <c r="D1516" s="151"/>
      <c r="E1516" s="151"/>
      <c r="F1516" s="152" t="s">
        <v>720</v>
      </c>
      <c r="G1516" s="153"/>
      <c r="H1516" s="153"/>
      <c r="I1516" s="196">
        <v>0.56799999999999995</v>
      </c>
      <c r="J1516" s="155"/>
      <c r="K1516" s="153"/>
      <c r="L1516" s="155"/>
      <c r="M1516" s="153"/>
      <c r="N1516" s="156"/>
      <c r="AF1516" s="148"/>
      <c r="AG1516" s="157"/>
      <c r="AH1516" s="157" t="s">
        <v>719</v>
      </c>
      <c r="AM1516" s="157"/>
      <c r="AQ1516" s="157"/>
      <c r="AS1516" s="157"/>
    </row>
    <row r="1517" spans="1:45" s="93" customFormat="1" ht="15" x14ac:dyDescent="0.25">
      <c r="A1517" s="189"/>
      <c r="B1517" s="190"/>
      <c r="C1517" s="160" t="s">
        <v>721</v>
      </c>
      <c r="D1517" s="160"/>
      <c r="E1517" s="160"/>
      <c r="F1517" s="160"/>
      <c r="G1517" s="160"/>
      <c r="H1517" s="160"/>
      <c r="I1517" s="160"/>
      <c r="J1517" s="160"/>
      <c r="K1517" s="160"/>
      <c r="L1517" s="160"/>
      <c r="M1517" s="160"/>
      <c r="N1517" s="191"/>
      <c r="AF1517" s="148"/>
      <c r="AG1517" s="157"/>
      <c r="AH1517" s="157"/>
      <c r="AM1517" s="157"/>
      <c r="AP1517" s="166" t="s">
        <v>721</v>
      </c>
      <c r="AQ1517" s="157"/>
      <c r="AS1517" s="157"/>
    </row>
    <row r="1518" spans="1:45" s="93" customFormat="1" ht="15" x14ac:dyDescent="0.25">
      <c r="A1518" s="158"/>
      <c r="B1518" s="159" t="s">
        <v>114</v>
      </c>
      <c r="C1518" s="160" t="s">
        <v>118</v>
      </c>
      <c r="D1518" s="160"/>
      <c r="E1518" s="160"/>
      <c r="F1518" s="161"/>
      <c r="G1518" s="162"/>
      <c r="H1518" s="162"/>
      <c r="I1518" s="162"/>
      <c r="J1518" s="163">
        <v>405.97</v>
      </c>
      <c r="K1518" s="162"/>
      <c r="L1518" s="163">
        <v>230.59</v>
      </c>
      <c r="M1518" s="164">
        <v>27.49</v>
      </c>
      <c r="N1518" s="165">
        <v>6338.92</v>
      </c>
      <c r="AF1518" s="148"/>
      <c r="AG1518" s="157"/>
      <c r="AH1518" s="157"/>
      <c r="AJ1518" s="166" t="s">
        <v>118</v>
      </c>
      <c r="AM1518" s="157"/>
      <c r="AQ1518" s="157"/>
      <c r="AS1518" s="157"/>
    </row>
    <row r="1519" spans="1:45" s="93" customFormat="1" ht="15" x14ac:dyDescent="0.25">
      <c r="A1519" s="158"/>
      <c r="B1519" s="159" t="s">
        <v>119</v>
      </c>
      <c r="C1519" s="160" t="s">
        <v>120</v>
      </c>
      <c r="D1519" s="160"/>
      <c r="E1519" s="160"/>
      <c r="F1519" s="161"/>
      <c r="G1519" s="162"/>
      <c r="H1519" s="162"/>
      <c r="I1519" s="162"/>
      <c r="J1519" s="242">
        <v>1152.08</v>
      </c>
      <c r="K1519" s="162"/>
      <c r="L1519" s="163">
        <v>654.38</v>
      </c>
      <c r="M1519" s="164">
        <v>10.92</v>
      </c>
      <c r="N1519" s="165">
        <v>7145.83</v>
      </c>
      <c r="AF1519" s="148"/>
      <c r="AG1519" s="157"/>
      <c r="AH1519" s="157"/>
      <c r="AJ1519" s="166" t="s">
        <v>120</v>
      </c>
      <c r="AM1519" s="157"/>
      <c r="AQ1519" s="157"/>
      <c r="AS1519" s="157"/>
    </row>
    <row r="1520" spans="1:45" s="93" customFormat="1" ht="15" x14ac:dyDescent="0.25">
      <c r="A1520" s="158"/>
      <c r="B1520" s="159" t="s">
        <v>121</v>
      </c>
      <c r="C1520" s="160" t="s">
        <v>122</v>
      </c>
      <c r="D1520" s="160"/>
      <c r="E1520" s="160"/>
      <c r="F1520" s="161"/>
      <c r="G1520" s="162"/>
      <c r="H1520" s="162"/>
      <c r="I1520" s="162"/>
      <c r="J1520" s="163">
        <v>179.72</v>
      </c>
      <c r="K1520" s="162"/>
      <c r="L1520" s="163">
        <v>102.08</v>
      </c>
      <c r="M1520" s="164">
        <v>27.49</v>
      </c>
      <c r="N1520" s="165">
        <v>2806.18</v>
      </c>
      <c r="AF1520" s="148"/>
      <c r="AG1520" s="157"/>
      <c r="AH1520" s="157"/>
      <c r="AJ1520" s="166" t="s">
        <v>122</v>
      </c>
      <c r="AM1520" s="157"/>
      <c r="AQ1520" s="157"/>
      <c r="AS1520" s="157"/>
    </row>
    <row r="1521" spans="1:45" s="93" customFormat="1" ht="15" x14ac:dyDescent="0.25">
      <c r="A1521" s="158"/>
      <c r="B1521" s="159" t="s">
        <v>139</v>
      </c>
      <c r="C1521" s="160" t="s">
        <v>145</v>
      </c>
      <c r="D1521" s="160"/>
      <c r="E1521" s="160"/>
      <c r="F1521" s="161"/>
      <c r="G1521" s="162"/>
      <c r="H1521" s="162"/>
      <c r="I1521" s="162"/>
      <c r="J1521" s="163">
        <v>361.07</v>
      </c>
      <c r="K1521" s="162"/>
      <c r="L1521" s="163">
        <v>205.09</v>
      </c>
      <c r="M1521" s="181">
        <v>8.1999999999999993</v>
      </c>
      <c r="N1521" s="165">
        <v>1681.74</v>
      </c>
      <c r="AF1521" s="148"/>
      <c r="AG1521" s="157"/>
      <c r="AH1521" s="157"/>
      <c r="AJ1521" s="166" t="s">
        <v>145</v>
      </c>
      <c r="AM1521" s="157"/>
      <c r="AQ1521" s="157"/>
      <c r="AS1521" s="157"/>
    </row>
    <row r="1522" spans="1:45" s="93" customFormat="1" ht="15" x14ac:dyDescent="0.25">
      <c r="A1522" s="167"/>
      <c r="B1522" s="159"/>
      <c r="C1522" s="160" t="s">
        <v>123</v>
      </c>
      <c r="D1522" s="160"/>
      <c r="E1522" s="160"/>
      <c r="F1522" s="161" t="s">
        <v>124</v>
      </c>
      <c r="G1522" s="181">
        <v>43.7</v>
      </c>
      <c r="H1522" s="162"/>
      <c r="I1522" s="238">
        <v>24.8216</v>
      </c>
      <c r="J1522" s="168"/>
      <c r="K1522" s="162"/>
      <c r="L1522" s="168"/>
      <c r="M1522" s="162"/>
      <c r="N1522" s="169"/>
      <c r="AF1522" s="148"/>
      <c r="AG1522" s="157"/>
      <c r="AH1522" s="157"/>
      <c r="AK1522" s="166" t="s">
        <v>123</v>
      </c>
      <c r="AM1522" s="157"/>
      <c r="AQ1522" s="157"/>
      <c r="AS1522" s="157"/>
    </row>
    <row r="1523" spans="1:45" s="93" customFormat="1" ht="15" x14ac:dyDescent="0.25">
      <c r="A1523" s="167"/>
      <c r="B1523" s="159"/>
      <c r="C1523" s="160" t="s">
        <v>125</v>
      </c>
      <c r="D1523" s="160"/>
      <c r="E1523" s="160"/>
      <c r="F1523" s="161" t="s">
        <v>124</v>
      </c>
      <c r="G1523" s="164">
        <v>15.14</v>
      </c>
      <c r="H1523" s="162"/>
      <c r="I1523" s="240">
        <v>8.5995200000000001</v>
      </c>
      <c r="J1523" s="168"/>
      <c r="K1523" s="162"/>
      <c r="L1523" s="168"/>
      <c r="M1523" s="162"/>
      <c r="N1523" s="169"/>
      <c r="AF1523" s="148"/>
      <c r="AG1523" s="157"/>
      <c r="AH1523" s="157"/>
      <c r="AK1523" s="166" t="s">
        <v>125</v>
      </c>
      <c r="AM1523" s="157"/>
      <c r="AQ1523" s="157"/>
      <c r="AS1523" s="157"/>
    </row>
    <row r="1524" spans="1:45" s="93" customFormat="1" ht="15" x14ac:dyDescent="0.25">
      <c r="A1524" s="158"/>
      <c r="B1524" s="159"/>
      <c r="C1524" s="170" t="s">
        <v>126</v>
      </c>
      <c r="D1524" s="170"/>
      <c r="E1524" s="170"/>
      <c r="F1524" s="171"/>
      <c r="G1524" s="172"/>
      <c r="H1524" s="172"/>
      <c r="I1524" s="172"/>
      <c r="J1524" s="243">
        <v>1919.12</v>
      </c>
      <c r="K1524" s="172"/>
      <c r="L1524" s="243">
        <v>1090.06</v>
      </c>
      <c r="M1524" s="172"/>
      <c r="N1524" s="174">
        <v>15166.49</v>
      </c>
      <c r="AF1524" s="148"/>
      <c r="AG1524" s="157"/>
      <c r="AH1524" s="157"/>
      <c r="AL1524" s="166" t="s">
        <v>126</v>
      </c>
      <c r="AM1524" s="157"/>
      <c r="AQ1524" s="157"/>
      <c r="AS1524" s="157"/>
    </row>
    <row r="1525" spans="1:45" s="93" customFormat="1" ht="15" x14ac:dyDescent="0.25">
      <c r="A1525" s="167"/>
      <c r="B1525" s="159"/>
      <c r="C1525" s="160" t="s">
        <v>127</v>
      </c>
      <c r="D1525" s="160"/>
      <c r="E1525" s="160"/>
      <c r="F1525" s="161"/>
      <c r="G1525" s="162"/>
      <c r="H1525" s="162"/>
      <c r="I1525" s="162"/>
      <c r="J1525" s="168"/>
      <c r="K1525" s="162"/>
      <c r="L1525" s="163">
        <v>332.67</v>
      </c>
      <c r="M1525" s="162"/>
      <c r="N1525" s="165">
        <v>9145.1</v>
      </c>
      <c r="AF1525" s="148"/>
      <c r="AG1525" s="157"/>
      <c r="AH1525" s="157"/>
      <c r="AK1525" s="166" t="s">
        <v>127</v>
      </c>
      <c r="AM1525" s="157"/>
      <c r="AQ1525" s="157"/>
      <c r="AS1525" s="157"/>
    </row>
    <row r="1526" spans="1:45" s="93" customFormat="1" ht="22.5" x14ac:dyDescent="0.25">
      <c r="A1526" s="167"/>
      <c r="B1526" s="159" t="s">
        <v>128</v>
      </c>
      <c r="C1526" s="160" t="s">
        <v>129</v>
      </c>
      <c r="D1526" s="160"/>
      <c r="E1526" s="160"/>
      <c r="F1526" s="161" t="s">
        <v>130</v>
      </c>
      <c r="G1526" s="175">
        <v>103</v>
      </c>
      <c r="H1526" s="162"/>
      <c r="I1526" s="175">
        <v>103</v>
      </c>
      <c r="J1526" s="168"/>
      <c r="K1526" s="162"/>
      <c r="L1526" s="163">
        <v>342.65</v>
      </c>
      <c r="M1526" s="162"/>
      <c r="N1526" s="165">
        <v>9419.4500000000007</v>
      </c>
      <c r="AF1526" s="148"/>
      <c r="AG1526" s="157"/>
      <c r="AH1526" s="157"/>
      <c r="AK1526" s="166" t="s">
        <v>129</v>
      </c>
      <c r="AM1526" s="157"/>
      <c r="AQ1526" s="157"/>
      <c r="AS1526" s="157"/>
    </row>
    <row r="1527" spans="1:45" s="93" customFormat="1" ht="22.5" x14ac:dyDescent="0.25">
      <c r="A1527" s="167"/>
      <c r="B1527" s="159" t="s">
        <v>131</v>
      </c>
      <c r="C1527" s="160" t="s">
        <v>132</v>
      </c>
      <c r="D1527" s="160"/>
      <c r="E1527" s="160"/>
      <c r="F1527" s="161" t="s">
        <v>130</v>
      </c>
      <c r="G1527" s="175">
        <v>60</v>
      </c>
      <c r="H1527" s="162"/>
      <c r="I1527" s="175">
        <v>60</v>
      </c>
      <c r="J1527" s="168"/>
      <c r="K1527" s="162"/>
      <c r="L1527" s="163">
        <v>199.6</v>
      </c>
      <c r="M1527" s="162"/>
      <c r="N1527" s="165">
        <v>5487.06</v>
      </c>
      <c r="AF1527" s="148"/>
      <c r="AG1527" s="157"/>
      <c r="AH1527" s="157"/>
      <c r="AK1527" s="166" t="s">
        <v>132</v>
      </c>
      <c r="AM1527" s="157"/>
      <c r="AQ1527" s="157"/>
      <c r="AS1527" s="157"/>
    </row>
    <row r="1528" spans="1:45" s="93" customFormat="1" ht="15" x14ac:dyDescent="0.25">
      <c r="A1528" s="176"/>
      <c r="B1528" s="177"/>
      <c r="C1528" s="151" t="s">
        <v>133</v>
      </c>
      <c r="D1528" s="151"/>
      <c r="E1528" s="151"/>
      <c r="F1528" s="152"/>
      <c r="G1528" s="153"/>
      <c r="H1528" s="153"/>
      <c r="I1528" s="153"/>
      <c r="J1528" s="155"/>
      <c r="K1528" s="153"/>
      <c r="L1528" s="192">
        <v>1632.31</v>
      </c>
      <c r="M1528" s="172"/>
      <c r="N1528" s="179">
        <v>30073</v>
      </c>
      <c r="AF1528" s="148"/>
      <c r="AG1528" s="157"/>
      <c r="AH1528" s="157"/>
      <c r="AM1528" s="157" t="s">
        <v>133</v>
      </c>
      <c r="AQ1528" s="157"/>
      <c r="AS1528" s="157"/>
    </row>
    <row r="1529" spans="1:45" s="93" customFormat="1" ht="34.5" x14ac:dyDescent="0.25">
      <c r="A1529" s="149" t="s">
        <v>722</v>
      </c>
      <c r="B1529" s="150" t="s">
        <v>723</v>
      </c>
      <c r="C1529" s="151" t="s">
        <v>724</v>
      </c>
      <c r="D1529" s="151"/>
      <c r="E1529" s="151"/>
      <c r="F1529" s="152" t="s">
        <v>725</v>
      </c>
      <c r="G1529" s="153"/>
      <c r="H1529" s="153"/>
      <c r="I1529" s="154">
        <v>1</v>
      </c>
      <c r="J1529" s="155"/>
      <c r="K1529" s="153"/>
      <c r="L1529" s="155"/>
      <c r="M1529" s="153"/>
      <c r="N1529" s="156"/>
      <c r="AF1529" s="148"/>
      <c r="AG1529" s="157"/>
      <c r="AH1529" s="157" t="s">
        <v>724</v>
      </c>
      <c r="AM1529" s="157"/>
      <c r="AQ1529" s="157"/>
      <c r="AS1529" s="157"/>
    </row>
    <row r="1530" spans="1:45" s="93" customFormat="1" ht="15" x14ac:dyDescent="0.25">
      <c r="A1530" s="158"/>
      <c r="B1530" s="159" t="s">
        <v>114</v>
      </c>
      <c r="C1530" s="160" t="s">
        <v>118</v>
      </c>
      <c r="D1530" s="160"/>
      <c r="E1530" s="160"/>
      <c r="F1530" s="161"/>
      <c r="G1530" s="162"/>
      <c r="H1530" s="162"/>
      <c r="I1530" s="162"/>
      <c r="J1530" s="163">
        <v>127.6</v>
      </c>
      <c r="K1530" s="162"/>
      <c r="L1530" s="163">
        <v>127.6</v>
      </c>
      <c r="M1530" s="164">
        <v>27.49</v>
      </c>
      <c r="N1530" s="165">
        <v>3507.72</v>
      </c>
      <c r="AF1530" s="148"/>
      <c r="AG1530" s="157"/>
      <c r="AH1530" s="157"/>
      <c r="AJ1530" s="166" t="s">
        <v>118</v>
      </c>
      <c r="AM1530" s="157"/>
      <c r="AQ1530" s="157"/>
      <c r="AS1530" s="157"/>
    </row>
    <row r="1531" spans="1:45" s="93" customFormat="1" ht="15" x14ac:dyDescent="0.25">
      <c r="A1531" s="158"/>
      <c r="B1531" s="159" t="s">
        <v>119</v>
      </c>
      <c r="C1531" s="160" t="s">
        <v>120</v>
      </c>
      <c r="D1531" s="160"/>
      <c r="E1531" s="160"/>
      <c r="F1531" s="161"/>
      <c r="G1531" s="162"/>
      <c r="H1531" s="162"/>
      <c r="I1531" s="162"/>
      <c r="J1531" s="163">
        <v>46</v>
      </c>
      <c r="K1531" s="162"/>
      <c r="L1531" s="163">
        <v>46</v>
      </c>
      <c r="M1531" s="164">
        <v>10.92</v>
      </c>
      <c r="N1531" s="180">
        <v>502.32</v>
      </c>
      <c r="AF1531" s="148"/>
      <c r="AG1531" s="157"/>
      <c r="AH1531" s="157"/>
      <c r="AJ1531" s="166" t="s">
        <v>120</v>
      </c>
      <c r="AM1531" s="157"/>
      <c r="AQ1531" s="157"/>
      <c r="AS1531" s="157"/>
    </row>
    <row r="1532" spans="1:45" s="93" customFormat="1" ht="15" x14ac:dyDescent="0.25">
      <c r="A1532" s="158"/>
      <c r="B1532" s="159" t="s">
        <v>121</v>
      </c>
      <c r="C1532" s="160" t="s">
        <v>122</v>
      </c>
      <c r="D1532" s="160"/>
      <c r="E1532" s="160"/>
      <c r="F1532" s="161"/>
      <c r="G1532" s="162"/>
      <c r="H1532" s="162"/>
      <c r="I1532" s="162"/>
      <c r="J1532" s="163">
        <v>8.1199999999999992</v>
      </c>
      <c r="K1532" s="162"/>
      <c r="L1532" s="163">
        <v>8.1199999999999992</v>
      </c>
      <c r="M1532" s="164">
        <v>27.49</v>
      </c>
      <c r="N1532" s="180">
        <v>223.22</v>
      </c>
      <c r="AF1532" s="148"/>
      <c r="AG1532" s="157"/>
      <c r="AH1532" s="157"/>
      <c r="AJ1532" s="166" t="s">
        <v>122</v>
      </c>
      <c r="AM1532" s="157"/>
      <c r="AQ1532" s="157"/>
      <c r="AS1532" s="157"/>
    </row>
    <row r="1533" spans="1:45" s="93" customFormat="1" ht="15" x14ac:dyDescent="0.25">
      <c r="A1533" s="167"/>
      <c r="B1533" s="159"/>
      <c r="C1533" s="160" t="s">
        <v>123</v>
      </c>
      <c r="D1533" s="160"/>
      <c r="E1533" s="160"/>
      <c r="F1533" s="161" t="s">
        <v>124</v>
      </c>
      <c r="G1533" s="181">
        <v>13.9</v>
      </c>
      <c r="H1533" s="162"/>
      <c r="I1533" s="181">
        <v>13.9</v>
      </c>
      <c r="J1533" s="168"/>
      <c r="K1533" s="162"/>
      <c r="L1533" s="168"/>
      <c r="M1533" s="162"/>
      <c r="N1533" s="169"/>
      <c r="AF1533" s="148"/>
      <c r="AG1533" s="157"/>
      <c r="AH1533" s="157"/>
      <c r="AK1533" s="166" t="s">
        <v>123</v>
      </c>
      <c r="AM1533" s="157"/>
      <c r="AQ1533" s="157"/>
      <c r="AS1533" s="157"/>
    </row>
    <row r="1534" spans="1:45" s="93" customFormat="1" ht="15" x14ac:dyDescent="0.25">
      <c r="A1534" s="167"/>
      <c r="B1534" s="159"/>
      <c r="C1534" s="160" t="s">
        <v>125</v>
      </c>
      <c r="D1534" s="160"/>
      <c r="E1534" s="160"/>
      <c r="F1534" s="161" t="s">
        <v>124</v>
      </c>
      <c r="G1534" s="181">
        <v>0.7</v>
      </c>
      <c r="H1534" s="162"/>
      <c r="I1534" s="181">
        <v>0.7</v>
      </c>
      <c r="J1534" s="168"/>
      <c r="K1534" s="162"/>
      <c r="L1534" s="168"/>
      <c r="M1534" s="162"/>
      <c r="N1534" s="169"/>
      <c r="AF1534" s="148"/>
      <c r="AG1534" s="157"/>
      <c r="AH1534" s="157"/>
      <c r="AK1534" s="166" t="s">
        <v>125</v>
      </c>
      <c r="AM1534" s="157"/>
      <c r="AQ1534" s="157"/>
      <c r="AS1534" s="157"/>
    </row>
    <row r="1535" spans="1:45" s="93" customFormat="1" ht="15" x14ac:dyDescent="0.25">
      <c r="A1535" s="158"/>
      <c r="B1535" s="159"/>
      <c r="C1535" s="170" t="s">
        <v>126</v>
      </c>
      <c r="D1535" s="170"/>
      <c r="E1535" s="170"/>
      <c r="F1535" s="171"/>
      <c r="G1535" s="172"/>
      <c r="H1535" s="172"/>
      <c r="I1535" s="172"/>
      <c r="J1535" s="173">
        <v>173.6</v>
      </c>
      <c r="K1535" s="172"/>
      <c r="L1535" s="173">
        <v>173.6</v>
      </c>
      <c r="M1535" s="172"/>
      <c r="N1535" s="174">
        <v>4010.04</v>
      </c>
      <c r="AF1535" s="148"/>
      <c r="AG1535" s="157"/>
      <c r="AH1535" s="157"/>
      <c r="AL1535" s="166" t="s">
        <v>126</v>
      </c>
      <c r="AM1535" s="157"/>
      <c r="AQ1535" s="157"/>
      <c r="AS1535" s="157"/>
    </row>
    <row r="1536" spans="1:45" s="93" customFormat="1" ht="15" x14ac:dyDescent="0.25">
      <c r="A1536" s="167"/>
      <c r="B1536" s="159"/>
      <c r="C1536" s="160" t="s">
        <v>127</v>
      </c>
      <c r="D1536" s="160"/>
      <c r="E1536" s="160"/>
      <c r="F1536" s="161"/>
      <c r="G1536" s="162"/>
      <c r="H1536" s="162"/>
      <c r="I1536" s="162"/>
      <c r="J1536" s="168"/>
      <c r="K1536" s="162"/>
      <c r="L1536" s="163">
        <v>135.72</v>
      </c>
      <c r="M1536" s="162"/>
      <c r="N1536" s="165">
        <v>3730.94</v>
      </c>
      <c r="AF1536" s="148"/>
      <c r="AG1536" s="157"/>
      <c r="AH1536" s="157"/>
      <c r="AK1536" s="166" t="s">
        <v>127</v>
      </c>
      <c r="AM1536" s="157"/>
      <c r="AQ1536" s="157"/>
      <c r="AS1536" s="157"/>
    </row>
    <row r="1537" spans="1:45" s="93" customFormat="1" ht="22.5" x14ac:dyDescent="0.25">
      <c r="A1537" s="167"/>
      <c r="B1537" s="159" t="s">
        <v>128</v>
      </c>
      <c r="C1537" s="160" t="s">
        <v>129</v>
      </c>
      <c r="D1537" s="160"/>
      <c r="E1537" s="160"/>
      <c r="F1537" s="161" t="s">
        <v>130</v>
      </c>
      <c r="G1537" s="175">
        <v>103</v>
      </c>
      <c r="H1537" s="162"/>
      <c r="I1537" s="175">
        <v>103</v>
      </c>
      <c r="J1537" s="168"/>
      <c r="K1537" s="162"/>
      <c r="L1537" s="163">
        <v>139.79</v>
      </c>
      <c r="M1537" s="162"/>
      <c r="N1537" s="165">
        <v>3842.87</v>
      </c>
      <c r="AF1537" s="148"/>
      <c r="AG1537" s="157"/>
      <c r="AH1537" s="157"/>
      <c r="AK1537" s="166" t="s">
        <v>129</v>
      </c>
      <c r="AM1537" s="157"/>
      <c r="AQ1537" s="157"/>
      <c r="AS1537" s="157"/>
    </row>
    <row r="1538" spans="1:45" s="93" customFormat="1" ht="22.5" x14ac:dyDescent="0.25">
      <c r="A1538" s="167"/>
      <c r="B1538" s="159" t="s">
        <v>131</v>
      </c>
      <c r="C1538" s="160" t="s">
        <v>132</v>
      </c>
      <c r="D1538" s="160"/>
      <c r="E1538" s="160"/>
      <c r="F1538" s="161" t="s">
        <v>130</v>
      </c>
      <c r="G1538" s="175">
        <v>60</v>
      </c>
      <c r="H1538" s="162"/>
      <c r="I1538" s="175">
        <v>60</v>
      </c>
      <c r="J1538" s="168"/>
      <c r="K1538" s="162"/>
      <c r="L1538" s="163">
        <v>81.430000000000007</v>
      </c>
      <c r="M1538" s="162"/>
      <c r="N1538" s="165">
        <v>2238.56</v>
      </c>
      <c r="AF1538" s="148"/>
      <c r="AG1538" s="157"/>
      <c r="AH1538" s="157"/>
      <c r="AK1538" s="166" t="s">
        <v>132</v>
      </c>
      <c r="AM1538" s="157"/>
      <c r="AQ1538" s="157"/>
      <c r="AS1538" s="157"/>
    </row>
    <row r="1539" spans="1:45" s="93" customFormat="1" ht="15" x14ac:dyDescent="0.25">
      <c r="A1539" s="176"/>
      <c r="B1539" s="177"/>
      <c r="C1539" s="151" t="s">
        <v>133</v>
      </c>
      <c r="D1539" s="151"/>
      <c r="E1539" s="151"/>
      <c r="F1539" s="152"/>
      <c r="G1539" s="153"/>
      <c r="H1539" s="153"/>
      <c r="I1539" s="153"/>
      <c r="J1539" s="155"/>
      <c r="K1539" s="153"/>
      <c r="L1539" s="178">
        <v>394.82</v>
      </c>
      <c r="M1539" s="172"/>
      <c r="N1539" s="179">
        <v>10091.469999999999</v>
      </c>
      <c r="AF1539" s="148"/>
      <c r="AG1539" s="157"/>
      <c r="AH1539" s="157"/>
      <c r="AM1539" s="157" t="s">
        <v>133</v>
      </c>
      <c r="AQ1539" s="157"/>
      <c r="AS1539" s="157"/>
    </row>
    <row r="1540" spans="1:45" s="93" customFormat="1" ht="15" x14ac:dyDescent="0.25">
      <c r="A1540" s="149" t="s">
        <v>726</v>
      </c>
      <c r="B1540" s="150" t="s">
        <v>727</v>
      </c>
      <c r="C1540" s="151" t="s">
        <v>728</v>
      </c>
      <c r="D1540" s="151"/>
      <c r="E1540" s="151"/>
      <c r="F1540" s="152" t="s">
        <v>257</v>
      </c>
      <c r="G1540" s="153"/>
      <c r="H1540" s="153"/>
      <c r="I1540" s="154">
        <v>2400</v>
      </c>
      <c r="J1540" s="178">
        <v>10.19</v>
      </c>
      <c r="K1540" s="153"/>
      <c r="L1540" s="192">
        <v>24456</v>
      </c>
      <c r="M1540" s="193">
        <v>8.1999999999999993</v>
      </c>
      <c r="N1540" s="179">
        <v>200539.2</v>
      </c>
      <c r="AF1540" s="148"/>
      <c r="AG1540" s="157"/>
      <c r="AH1540" s="157" t="s">
        <v>728</v>
      </c>
      <c r="AM1540" s="157"/>
      <c r="AQ1540" s="157"/>
      <c r="AS1540" s="157"/>
    </row>
    <row r="1541" spans="1:45" s="93" customFormat="1" ht="15" x14ac:dyDescent="0.25">
      <c r="A1541" s="176"/>
      <c r="B1541" s="177"/>
      <c r="C1541" s="160" t="s">
        <v>226</v>
      </c>
      <c r="D1541" s="160"/>
      <c r="E1541" s="160"/>
      <c r="F1541" s="160"/>
      <c r="G1541" s="160"/>
      <c r="H1541" s="160"/>
      <c r="I1541" s="160"/>
      <c r="J1541" s="160"/>
      <c r="K1541" s="160"/>
      <c r="L1541" s="160"/>
      <c r="M1541" s="160"/>
      <c r="N1541" s="191"/>
      <c r="AF1541" s="148"/>
      <c r="AG1541" s="157"/>
      <c r="AH1541" s="157"/>
      <c r="AM1541" s="157"/>
      <c r="AN1541" s="166" t="s">
        <v>226</v>
      </c>
      <c r="AQ1541" s="157"/>
      <c r="AS1541" s="157"/>
    </row>
    <row r="1542" spans="1:45" s="93" customFormat="1" ht="15" x14ac:dyDescent="0.25">
      <c r="A1542" s="189"/>
      <c r="B1542" s="190"/>
      <c r="C1542" s="160" t="s">
        <v>729</v>
      </c>
      <c r="D1542" s="160"/>
      <c r="E1542" s="160"/>
      <c r="F1542" s="160"/>
      <c r="G1542" s="160"/>
      <c r="H1542" s="160"/>
      <c r="I1542" s="160"/>
      <c r="J1542" s="160"/>
      <c r="K1542" s="160"/>
      <c r="L1542" s="160"/>
      <c r="M1542" s="160"/>
      <c r="N1542" s="191"/>
      <c r="AF1542" s="148"/>
      <c r="AG1542" s="157"/>
      <c r="AH1542" s="157"/>
      <c r="AM1542" s="157"/>
      <c r="AO1542" s="166" t="s">
        <v>729</v>
      </c>
      <c r="AQ1542" s="157"/>
      <c r="AS1542" s="157"/>
    </row>
    <row r="1543" spans="1:45" s="93" customFormat="1" ht="15" x14ac:dyDescent="0.25">
      <c r="A1543" s="176"/>
      <c r="B1543" s="177"/>
      <c r="C1543" s="151" t="s">
        <v>133</v>
      </c>
      <c r="D1543" s="151"/>
      <c r="E1543" s="151"/>
      <c r="F1543" s="152"/>
      <c r="G1543" s="153"/>
      <c r="H1543" s="153"/>
      <c r="I1543" s="153"/>
      <c r="J1543" s="155"/>
      <c r="K1543" s="153"/>
      <c r="L1543" s="192">
        <v>24456</v>
      </c>
      <c r="M1543" s="172"/>
      <c r="N1543" s="179">
        <v>200539.2</v>
      </c>
      <c r="AF1543" s="148"/>
      <c r="AG1543" s="157"/>
      <c r="AH1543" s="157"/>
      <c r="AM1543" s="157" t="s">
        <v>133</v>
      </c>
      <c r="AQ1543" s="157"/>
      <c r="AS1543" s="157"/>
    </row>
    <row r="1544" spans="1:45" s="93" customFormat="1" ht="0" hidden="1" customHeight="1" x14ac:dyDescent="0.25">
      <c r="A1544" s="197"/>
      <c r="B1544" s="198"/>
      <c r="C1544" s="198"/>
      <c r="D1544" s="198"/>
      <c r="E1544" s="198"/>
      <c r="F1544" s="199"/>
      <c r="G1544" s="199"/>
      <c r="H1544" s="199"/>
      <c r="I1544" s="199"/>
      <c r="J1544" s="200"/>
      <c r="K1544" s="199"/>
      <c r="L1544" s="200"/>
      <c r="M1544" s="162"/>
      <c r="N1544" s="200"/>
      <c r="AF1544" s="148"/>
      <c r="AG1544" s="157"/>
      <c r="AH1544" s="157"/>
      <c r="AM1544" s="157"/>
      <c r="AQ1544" s="157"/>
      <c r="AS1544" s="157"/>
    </row>
    <row r="1545" spans="1:45" s="93" customFormat="1" ht="15" x14ac:dyDescent="0.25">
      <c r="A1545" s="203"/>
      <c r="B1545" s="204"/>
      <c r="C1545" s="151" t="s">
        <v>730</v>
      </c>
      <c r="D1545" s="151"/>
      <c r="E1545" s="151"/>
      <c r="F1545" s="151"/>
      <c r="G1545" s="151"/>
      <c r="H1545" s="151"/>
      <c r="I1545" s="151"/>
      <c r="J1545" s="151"/>
      <c r="K1545" s="151"/>
      <c r="L1545" s="205"/>
      <c r="M1545" s="206"/>
      <c r="N1545" s="207"/>
      <c r="AF1545" s="148"/>
      <c r="AG1545" s="157"/>
      <c r="AH1545" s="157"/>
      <c r="AM1545" s="157"/>
      <c r="AQ1545" s="157" t="s">
        <v>730</v>
      </c>
      <c r="AS1545" s="157"/>
    </row>
    <row r="1546" spans="1:45" s="93" customFormat="1" ht="15" x14ac:dyDescent="0.25">
      <c r="A1546" s="208"/>
      <c r="B1546" s="159"/>
      <c r="C1546" s="160" t="s">
        <v>174</v>
      </c>
      <c r="D1546" s="160"/>
      <c r="E1546" s="160"/>
      <c r="F1546" s="160"/>
      <c r="G1546" s="160"/>
      <c r="H1546" s="160"/>
      <c r="I1546" s="160"/>
      <c r="J1546" s="160"/>
      <c r="K1546" s="160"/>
      <c r="L1546" s="209">
        <v>25719.66</v>
      </c>
      <c r="M1546" s="210"/>
      <c r="N1546" s="213"/>
      <c r="AF1546" s="148"/>
      <c r="AG1546" s="157"/>
      <c r="AH1546" s="157"/>
      <c r="AM1546" s="157"/>
      <c r="AQ1546" s="157"/>
      <c r="AR1546" s="166" t="s">
        <v>174</v>
      </c>
      <c r="AS1546" s="157"/>
    </row>
    <row r="1547" spans="1:45" s="93" customFormat="1" ht="15" x14ac:dyDescent="0.25">
      <c r="A1547" s="208"/>
      <c r="B1547" s="159"/>
      <c r="C1547" s="160" t="s">
        <v>175</v>
      </c>
      <c r="D1547" s="160"/>
      <c r="E1547" s="160"/>
      <c r="F1547" s="160"/>
      <c r="G1547" s="160"/>
      <c r="H1547" s="160"/>
      <c r="I1547" s="160"/>
      <c r="J1547" s="160"/>
      <c r="K1547" s="160"/>
      <c r="L1547" s="212"/>
      <c r="M1547" s="210"/>
      <c r="N1547" s="213"/>
      <c r="AF1547" s="148"/>
      <c r="AG1547" s="157"/>
      <c r="AH1547" s="157"/>
      <c r="AM1547" s="157"/>
      <c r="AQ1547" s="157"/>
      <c r="AR1547" s="166" t="s">
        <v>175</v>
      </c>
      <c r="AS1547" s="157"/>
    </row>
    <row r="1548" spans="1:45" s="93" customFormat="1" ht="15" x14ac:dyDescent="0.25">
      <c r="A1548" s="208"/>
      <c r="B1548" s="159"/>
      <c r="C1548" s="160" t="s">
        <v>176</v>
      </c>
      <c r="D1548" s="160"/>
      <c r="E1548" s="160"/>
      <c r="F1548" s="160"/>
      <c r="G1548" s="160"/>
      <c r="H1548" s="160"/>
      <c r="I1548" s="160"/>
      <c r="J1548" s="160"/>
      <c r="K1548" s="160"/>
      <c r="L1548" s="214">
        <v>358.19</v>
      </c>
      <c r="M1548" s="210"/>
      <c r="N1548" s="213"/>
      <c r="AF1548" s="148"/>
      <c r="AG1548" s="157"/>
      <c r="AH1548" s="157"/>
      <c r="AM1548" s="157"/>
      <c r="AQ1548" s="157"/>
      <c r="AR1548" s="166" t="s">
        <v>176</v>
      </c>
      <c r="AS1548" s="157"/>
    </row>
    <row r="1549" spans="1:45" s="93" customFormat="1" ht="15" x14ac:dyDescent="0.25">
      <c r="A1549" s="208"/>
      <c r="B1549" s="159"/>
      <c r="C1549" s="160" t="s">
        <v>177</v>
      </c>
      <c r="D1549" s="160"/>
      <c r="E1549" s="160"/>
      <c r="F1549" s="160"/>
      <c r="G1549" s="160"/>
      <c r="H1549" s="160"/>
      <c r="I1549" s="160"/>
      <c r="J1549" s="160"/>
      <c r="K1549" s="160"/>
      <c r="L1549" s="214">
        <v>700.38</v>
      </c>
      <c r="M1549" s="210"/>
      <c r="N1549" s="213"/>
      <c r="AF1549" s="148"/>
      <c r="AG1549" s="157"/>
      <c r="AH1549" s="157"/>
      <c r="AM1549" s="157"/>
      <c r="AQ1549" s="157"/>
      <c r="AR1549" s="166" t="s">
        <v>177</v>
      </c>
      <c r="AS1549" s="157"/>
    </row>
    <row r="1550" spans="1:45" s="93" customFormat="1" ht="15" x14ac:dyDescent="0.25">
      <c r="A1550" s="208"/>
      <c r="B1550" s="159"/>
      <c r="C1550" s="160" t="s">
        <v>178</v>
      </c>
      <c r="D1550" s="160"/>
      <c r="E1550" s="160"/>
      <c r="F1550" s="160"/>
      <c r="G1550" s="160"/>
      <c r="H1550" s="160"/>
      <c r="I1550" s="160"/>
      <c r="J1550" s="160"/>
      <c r="K1550" s="160"/>
      <c r="L1550" s="214">
        <v>110.2</v>
      </c>
      <c r="M1550" s="210"/>
      <c r="N1550" s="213"/>
      <c r="AF1550" s="148"/>
      <c r="AG1550" s="157"/>
      <c r="AH1550" s="157"/>
      <c r="AM1550" s="157"/>
      <c r="AQ1550" s="157"/>
      <c r="AR1550" s="166" t="s">
        <v>178</v>
      </c>
      <c r="AS1550" s="157"/>
    </row>
    <row r="1551" spans="1:45" s="93" customFormat="1" ht="15" x14ac:dyDescent="0.25">
      <c r="A1551" s="208"/>
      <c r="B1551" s="159"/>
      <c r="C1551" s="160" t="s">
        <v>179</v>
      </c>
      <c r="D1551" s="160"/>
      <c r="E1551" s="160"/>
      <c r="F1551" s="160"/>
      <c r="G1551" s="160"/>
      <c r="H1551" s="160"/>
      <c r="I1551" s="160"/>
      <c r="J1551" s="160"/>
      <c r="K1551" s="160"/>
      <c r="L1551" s="209">
        <v>24661.09</v>
      </c>
      <c r="M1551" s="210"/>
      <c r="N1551" s="213"/>
      <c r="AF1551" s="148"/>
      <c r="AG1551" s="157"/>
      <c r="AH1551" s="157"/>
      <c r="AM1551" s="157"/>
      <c r="AQ1551" s="157"/>
      <c r="AR1551" s="166" t="s">
        <v>179</v>
      </c>
      <c r="AS1551" s="157"/>
    </row>
    <row r="1552" spans="1:45" s="93" customFormat="1" ht="15" x14ac:dyDescent="0.25">
      <c r="A1552" s="208"/>
      <c r="B1552" s="159"/>
      <c r="C1552" s="160" t="s">
        <v>180</v>
      </c>
      <c r="D1552" s="160"/>
      <c r="E1552" s="160"/>
      <c r="F1552" s="160"/>
      <c r="G1552" s="160"/>
      <c r="H1552" s="160"/>
      <c r="I1552" s="160"/>
      <c r="J1552" s="160"/>
      <c r="K1552" s="160"/>
      <c r="L1552" s="209">
        <v>26483.13</v>
      </c>
      <c r="M1552" s="210"/>
      <c r="N1552" s="213"/>
      <c r="AF1552" s="148"/>
      <c r="AG1552" s="157"/>
      <c r="AH1552" s="157"/>
      <c r="AM1552" s="157"/>
      <c r="AQ1552" s="157"/>
      <c r="AR1552" s="166" t="s">
        <v>180</v>
      </c>
      <c r="AS1552" s="157"/>
    </row>
    <row r="1553" spans="1:45" s="93" customFormat="1" ht="15" x14ac:dyDescent="0.25">
      <c r="A1553" s="208"/>
      <c r="B1553" s="159"/>
      <c r="C1553" s="160" t="s">
        <v>175</v>
      </c>
      <c r="D1553" s="160"/>
      <c r="E1553" s="160"/>
      <c r="F1553" s="160"/>
      <c r="G1553" s="160"/>
      <c r="H1553" s="160"/>
      <c r="I1553" s="160"/>
      <c r="J1553" s="160"/>
      <c r="K1553" s="160"/>
      <c r="L1553" s="212"/>
      <c r="M1553" s="210"/>
      <c r="N1553" s="213"/>
      <c r="AF1553" s="148"/>
      <c r="AG1553" s="157"/>
      <c r="AH1553" s="157"/>
      <c r="AM1553" s="157"/>
      <c r="AQ1553" s="157"/>
      <c r="AR1553" s="166" t="s">
        <v>175</v>
      </c>
      <c r="AS1553" s="157"/>
    </row>
    <row r="1554" spans="1:45" s="93" customFormat="1" ht="15" x14ac:dyDescent="0.25">
      <c r="A1554" s="208"/>
      <c r="B1554" s="159"/>
      <c r="C1554" s="160" t="s">
        <v>658</v>
      </c>
      <c r="D1554" s="160"/>
      <c r="E1554" s="160"/>
      <c r="F1554" s="160"/>
      <c r="G1554" s="160"/>
      <c r="H1554" s="160"/>
      <c r="I1554" s="160"/>
      <c r="J1554" s="160"/>
      <c r="K1554" s="160"/>
      <c r="L1554" s="214">
        <v>358.19</v>
      </c>
      <c r="M1554" s="210"/>
      <c r="N1554" s="213"/>
      <c r="AF1554" s="148"/>
      <c r="AG1554" s="157"/>
      <c r="AH1554" s="157"/>
      <c r="AM1554" s="157"/>
      <c r="AQ1554" s="157"/>
      <c r="AR1554" s="166" t="s">
        <v>658</v>
      </c>
      <c r="AS1554" s="157"/>
    </row>
    <row r="1555" spans="1:45" s="93" customFormat="1" ht="15" x14ac:dyDescent="0.25">
      <c r="A1555" s="208"/>
      <c r="B1555" s="159"/>
      <c r="C1555" s="160" t="s">
        <v>659</v>
      </c>
      <c r="D1555" s="160"/>
      <c r="E1555" s="160"/>
      <c r="F1555" s="160"/>
      <c r="G1555" s="160"/>
      <c r="H1555" s="160"/>
      <c r="I1555" s="160"/>
      <c r="J1555" s="160"/>
      <c r="K1555" s="160"/>
      <c r="L1555" s="214">
        <v>700.38</v>
      </c>
      <c r="M1555" s="210"/>
      <c r="N1555" s="213"/>
      <c r="AF1555" s="148"/>
      <c r="AG1555" s="157"/>
      <c r="AH1555" s="157"/>
      <c r="AM1555" s="157"/>
      <c r="AQ1555" s="157"/>
      <c r="AR1555" s="166" t="s">
        <v>659</v>
      </c>
      <c r="AS1555" s="157"/>
    </row>
    <row r="1556" spans="1:45" s="93" customFormat="1" ht="15" x14ac:dyDescent="0.25">
      <c r="A1556" s="208"/>
      <c r="B1556" s="159"/>
      <c r="C1556" s="160" t="s">
        <v>660</v>
      </c>
      <c r="D1556" s="160"/>
      <c r="E1556" s="160"/>
      <c r="F1556" s="160"/>
      <c r="G1556" s="160"/>
      <c r="H1556" s="160"/>
      <c r="I1556" s="160"/>
      <c r="J1556" s="160"/>
      <c r="K1556" s="160"/>
      <c r="L1556" s="214">
        <v>110.2</v>
      </c>
      <c r="M1556" s="210"/>
      <c r="N1556" s="213"/>
      <c r="AF1556" s="148"/>
      <c r="AG1556" s="157"/>
      <c r="AH1556" s="157"/>
      <c r="AM1556" s="157"/>
      <c r="AQ1556" s="157"/>
      <c r="AR1556" s="166" t="s">
        <v>660</v>
      </c>
      <c r="AS1556" s="157"/>
    </row>
    <row r="1557" spans="1:45" s="93" customFormat="1" ht="15" x14ac:dyDescent="0.25">
      <c r="A1557" s="208"/>
      <c r="B1557" s="159"/>
      <c r="C1557" s="160" t="s">
        <v>661</v>
      </c>
      <c r="D1557" s="160"/>
      <c r="E1557" s="160"/>
      <c r="F1557" s="160"/>
      <c r="G1557" s="160"/>
      <c r="H1557" s="160"/>
      <c r="I1557" s="160"/>
      <c r="J1557" s="160"/>
      <c r="K1557" s="160"/>
      <c r="L1557" s="209">
        <v>24661.09</v>
      </c>
      <c r="M1557" s="210"/>
      <c r="N1557" s="213"/>
      <c r="AF1557" s="148"/>
      <c r="AG1557" s="157"/>
      <c r="AH1557" s="157"/>
      <c r="AM1557" s="157"/>
      <c r="AQ1557" s="157"/>
      <c r="AR1557" s="166" t="s">
        <v>661</v>
      </c>
      <c r="AS1557" s="157"/>
    </row>
    <row r="1558" spans="1:45" s="93" customFormat="1" ht="15" x14ac:dyDescent="0.25">
      <c r="A1558" s="208"/>
      <c r="B1558" s="159"/>
      <c r="C1558" s="160" t="s">
        <v>662</v>
      </c>
      <c r="D1558" s="160"/>
      <c r="E1558" s="160"/>
      <c r="F1558" s="160"/>
      <c r="G1558" s="160"/>
      <c r="H1558" s="160"/>
      <c r="I1558" s="160"/>
      <c r="J1558" s="160"/>
      <c r="K1558" s="160"/>
      <c r="L1558" s="214">
        <v>482.44</v>
      </c>
      <c r="M1558" s="210"/>
      <c r="N1558" s="213"/>
      <c r="AF1558" s="148"/>
      <c r="AG1558" s="157"/>
      <c r="AH1558" s="157"/>
      <c r="AM1558" s="157"/>
      <c r="AQ1558" s="157"/>
      <c r="AR1558" s="166" t="s">
        <v>662</v>
      </c>
      <c r="AS1558" s="157"/>
    </row>
    <row r="1559" spans="1:45" s="93" customFormat="1" ht="15" x14ac:dyDescent="0.25">
      <c r="A1559" s="208"/>
      <c r="B1559" s="159"/>
      <c r="C1559" s="160" t="s">
        <v>663</v>
      </c>
      <c r="D1559" s="160"/>
      <c r="E1559" s="160"/>
      <c r="F1559" s="160"/>
      <c r="G1559" s="160"/>
      <c r="H1559" s="160"/>
      <c r="I1559" s="160"/>
      <c r="J1559" s="160"/>
      <c r="K1559" s="160"/>
      <c r="L1559" s="214">
        <v>281.02999999999997</v>
      </c>
      <c r="M1559" s="210"/>
      <c r="N1559" s="213"/>
      <c r="AF1559" s="148"/>
      <c r="AG1559" s="157"/>
      <c r="AH1559" s="157"/>
      <c r="AM1559" s="157"/>
      <c r="AQ1559" s="157"/>
      <c r="AR1559" s="166" t="s">
        <v>663</v>
      </c>
      <c r="AS1559" s="157"/>
    </row>
    <row r="1560" spans="1:45" s="93" customFormat="1" ht="15" x14ac:dyDescent="0.25">
      <c r="A1560" s="208"/>
      <c r="B1560" s="159"/>
      <c r="C1560" s="160" t="s">
        <v>190</v>
      </c>
      <c r="D1560" s="160"/>
      <c r="E1560" s="160"/>
      <c r="F1560" s="160"/>
      <c r="G1560" s="160"/>
      <c r="H1560" s="160"/>
      <c r="I1560" s="160"/>
      <c r="J1560" s="160"/>
      <c r="K1560" s="160"/>
      <c r="L1560" s="214">
        <v>468.39</v>
      </c>
      <c r="M1560" s="210"/>
      <c r="N1560" s="213"/>
      <c r="AF1560" s="148"/>
      <c r="AG1560" s="157"/>
      <c r="AH1560" s="157"/>
      <c r="AM1560" s="157"/>
      <c r="AQ1560" s="157"/>
      <c r="AR1560" s="166" t="s">
        <v>190</v>
      </c>
      <c r="AS1560" s="157"/>
    </row>
    <row r="1561" spans="1:45" s="93" customFormat="1" ht="15" x14ac:dyDescent="0.25">
      <c r="A1561" s="208"/>
      <c r="B1561" s="159"/>
      <c r="C1561" s="160" t="s">
        <v>191</v>
      </c>
      <c r="D1561" s="160"/>
      <c r="E1561" s="160"/>
      <c r="F1561" s="160"/>
      <c r="G1561" s="160"/>
      <c r="H1561" s="160"/>
      <c r="I1561" s="160"/>
      <c r="J1561" s="160"/>
      <c r="K1561" s="160"/>
      <c r="L1561" s="214">
        <v>482.44</v>
      </c>
      <c r="M1561" s="210"/>
      <c r="N1561" s="213"/>
      <c r="AF1561" s="148"/>
      <c r="AG1561" s="157"/>
      <c r="AH1561" s="157"/>
      <c r="AM1561" s="157"/>
      <c r="AQ1561" s="157"/>
      <c r="AR1561" s="166" t="s">
        <v>191</v>
      </c>
      <c r="AS1561" s="157"/>
    </row>
    <row r="1562" spans="1:45" s="93" customFormat="1" ht="15" x14ac:dyDescent="0.25">
      <c r="A1562" s="208"/>
      <c r="B1562" s="159"/>
      <c r="C1562" s="160" t="s">
        <v>192</v>
      </c>
      <c r="D1562" s="160"/>
      <c r="E1562" s="160"/>
      <c r="F1562" s="160"/>
      <c r="G1562" s="160"/>
      <c r="H1562" s="160"/>
      <c r="I1562" s="160"/>
      <c r="J1562" s="160"/>
      <c r="K1562" s="160"/>
      <c r="L1562" s="214">
        <v>281.02999999999997</v>
      </c>
      <c r="M1562" s="210"/>
      <c r="N1562" s="213"/>
      <c r="AF1562" s="148"/>
      <c r="AG1562" s="157"/>
      <c r="AH1562" s="157"/>
      <c r="AM1562" s="157"/>
      <c r="AQ1562" s="157"/>
      <c r="AR1562" s="166" t="s">
        <v>192</v>
      </c>
      <c r="AS1562" s="157"/>
    </row>
    <row r="1563" spans="1:45" s="93" customFormat="1" ht="15" x14ac:dyDescent="0.25">
      <c r="A1563" s="208"/>
      <c r="B1563" s="215"/>
      <c r="C1563" s="216" t="s">
        <v>731</v>
      </c>
      <c r="D1563" s="216"/>
      <c r="E1563" s="216"/>
      <c r="F1563" s="216"/>
      <c r="G1563" s="216"/>
      <c r="H1563" s="216"/>
      <c r="I1563" s="216"/>
      <c r="J1563" s="216"/>
      <c r="K1563" s="216"/>
      <c r="L1563" s="217">
        <v>26483.13</v>
      </c>
      <c r="M1563" s="218"/>
      <c r="N1563" s="244"/>
      <c r="AF1563" s="148"/>
      <c r="AG1563" s="157"/>
      <c r="AH1563" s="157"/>
      <c r="AM1563" s="157"/>
      <c r="AQ1563" s="157"/>
      <c r="AS1563" s="157" t="s">
        <v>731</v>
      </c>
    </row>
    <row r="1564" spans="1:45" s="93" customFormat="1" ht="15" x14ac:dyDescent="0.25">
      <c r="A1564" s="145" t="s">
        <v>732</v>
      </c>
      <c r="B1564" s="146"/>
      <c r="C1564" s="146"/>
      <c r="D1564" s="146"/>
      <c r="E1564" s="146"/>
      <c r="F1564" s="146"/>
      <c r="G1564" s="146"/>
      <c r="H1564" s="146"/>
      <c r="I1564" s="146"/>
      <c r="J1564" s="146"/>
      <c r="K1564" s="146"/>
      <c r="L1564" s="146"/>
      <c r="M1564" s="146"/>
      <c r="N1564" s="147"/>
      <c r="AF1564" s="148" t="s">
        <v>732</v>
      </c>
      <c r="AG1564" s="157"/>
      <c r="AH1564" s="157"/>
      <c r="AM1564" s="157"/>
      <c r="AQ1564" s="157"/>
      <c r="AS1564" s="157"/>
    </row>
    <row r="1565" spans="1:45" s="93" customFormat="1" ht="23.25" x14ac:dyDescent="0.25">
      <c r="A1565" s="149" t="s">
        <v>733</v>
      </c>
      <c r="B1565" s="150" t="s">
        <v>215</v>
      </c>
      <c r="C1565" s="151" t="s">
        <v>216</v>
      </c>
      <c r="D1565" s="151"/>
      <c r="E1565" s="151"/>
      <c r="F1565" s="152" t="s">
        <v>117</v>
      </c>
      <c r="G1565" s="153"/>
      <c r="H1565" s="153"/>
      <c r="I1565" s="154">
        <v>2</v>
      </c>
      <c r="J1565" s="155"/>
      <c r="K1565" s="153"/>
      <c r="L1565" s="155"/>
      <c r="M1565" s="153"/>
      <c r="N1565" s="156"/>
      <c r="AF1565" s="148"/>
      <c r="AG1565" s="157"/>
      <c r="AH1565" s="157" t="s">
        <v>216</v>
      </c>
      <c r="AM1565" s="157"/>
      <c r="AQ1565" s="157"/>
      <c r="AS1565" s="157"/>
    </row>
    <row r="1566" spans="1:45" s="93" customFormat="1" ht="23.25" x14ac:dyDescent="0.25">
      <c r="A1566" s="185"/>
      <c r="B1566" s="159" t="s">
        <v>217</v>
      </c>
      <c r="C1566" s="186" t="s">
        <v>218</v>
      </c>
      <c r="D1566" s="186"/>
      <c r="E1566" s="186"/>
      <c r="F1566" s="186"/>
      <c r="G1566" s="186"/>
      <c r="H1566" s="186"/>
      <c r="I1566" s="186"/>
      <c r="J1566" s="186"/>
      <c r="K1566" s="186"/>
      <c r="L1566" s="186"/>
      <c r="M1566" s="186"/>
      <c r="N1566" s="187"/>
      <c r="AF1566" s="148"/>
      <c r="AG1566" s="157"/>
      <c r="AH1566" s="157"/>
      <c r="AI1566" s="166" t="s">
        <v>218</v>
      </c>
      <c r="AM1566" s="157"/>
      <c r="AQ1566" s="157"/>
      <c r="AS1566" s="157"/>
    </row>
    <row r="1567" spans="1:45" s="93" customFormat="1" ht="15" x14ac:dyDescent="0.25">
      <c r="A1567" s="158"/>
      <c r="B1567" s="159" t="s">
        <v>114</v>
      </c>
      <c r="C1567" s="160" t="s">
        <v>118</v>
      </c>
      <c r="D1567" s="160"/>
      <c r="E1567" s="160"/>
      <c r="F1567" s="161"/>
      <c r="G1567" s="162"/>
      <c r="H1567" s="162"/>
      <c r="I1567" s="162"/>
      <c r="J1567" s="163">
        <v>27.11</v>
      </c>
      <c r="K1567" s="164">
        <v>1.25</v>
      </c>
      <c r="L1567" s="163">
        <v>67.78</v>
      </c>
      <c r="M1567" s="164">
        <v>27.49</v>
      </c>
      <c r="N1567" s="165">
        <v>1863.27</v>
      </c>
      <c r="AF1567" s="148"/>
      <c r="AG1567" s="157"/>
      <c r="AH1567" s="157"/>
      <c r="AJ1567" s="166" t="s">
        <v>118</v>
      </c>
      <c r="AM1567" s="157"/>
      <c r="AQ1567" s="157"/>
      <c r="AS1567" s="157"/>
    </row>
    <row r="1568" spans="1:45" s="93" customFormat="1" ht="15" x14ac:dyDescent="0.25">
      <c r="A1568" s="158"/>
      <c r="B1568" s="159" t="s">
        <v>119</v>
      </c>
      <c r="C1568" s="160" t="s">
        <v>120</v>
      </c>
      <c r="D1568" s="160"/>
      <c r="E1568" s="160"/>
      <c r="F1568" s="161"/>
      <c r="G1568" s="162"/>
      <c r="H1568" s="162"/>
      <c r="I1568" s="162"/>
      <c r="J1568" s="163">
        <v>106.69</v>
      </c>
      <c r="K1568" s="164">
        <v>1.25</v>
      </c>
      <c r="L1568" s="163">
        <v>266.73</v>
      </c>
      <c r="M1568" s="164">
        <v>10.92</v>
      </c>
      <c r="N1568" s="165">
        <v>2912.69</v>
      </c>
      <c r="AF1568" s="148"/>
      <c r="AG1568" s="157"/>
      <c r="AH1568" s="157"/>
      <c r="AJ1568" s="166" t="s">
        <v>120</v>
      </c>
      <c r="AM1568" s="157"/>
      <c r="AQ1568" s="157"/>
      <c r="AS1568" s="157"/>
    </row>
    <row r="1569" spans="1:45" s="93" customFormat="1" ht="15" x14ac:dyDescent="0.25">
      <c r="A1569" s="158"/>
      <c r="B1569" s="159" t="s">
        <v>121</v>
      </c>
      <c r="C1569" s="160" t="s">
        <v>122</v>
      </c>
      <c r="D1569" s="160"/>
      <c r="E1569" s="160"/>
      <c r="F1569" s="161"/>
      <c r="G1569" s="162"/>
      <c r="H1569" s="162"/>
      <c r="I1569" s="162"/>
      <c r="J1569" s="163">
        <v>10.09</v>
      </c>
      <c r="K1569" s="164">
        <v>1.25</v>
      </c>
      <c r="L1569" s="163">
        <v>25.23</v>
      </c>
      <c r="M1569" s="164">
        <v>27.49</v>
      </c>
      <c r="N1569" s="180">
        <v>693.57</v>
      </c>
      <c r="AF1569" s="148"/>
      <c r="AG1569" s="157"/>
      <c r="AH1569" s="157"/>
      <c r="AJ1569" s="166" t="s">
        <v>122</v>
      </c>
      <c r="AM1569" s="157"/>
      <c r="AQ1569" s="157"/>
      <c r="AS1569" s="157"/>
    </row>
    <row r="1570" spans="1:45" s="93" customFormat="1" ht="15" x14ac:dyDescent="0.25">
      <c r="A1570" s="158"/>
      <c r="B1570" s="159" t="s">
        <v>139</v>
      </c>
      <c r="C1570" s="160" t="s">
        <v>145</v>
      </c>
      <c r="D1570" s="160"/>
      <c r="E1570" s="160"/>
      <c r="F1570" s="161"/>
      <c r="G1570" s="162"/>
      <c r="H1570" s="162"/>
      <c r="I1570" s="162"/>
      <c r="J1570" s="163">
        <v>45.54</v>
      </c>
      <c r="K1570" s="162"/>
      <c r="L1570" s="163">
        <v>91.08</v>
      </c>
      <c r="M1570" s="181">
        <v>8.1999999999999993</v>
      </c>
      <c r="N1570" s="180">
        <v>746.86</v>
      </c>
      <c r="AF1570" s="148"/>
      <c r="AG1570" s="157"/>
      <c r="AH1570" s="157"/>
      <c r="AJ1570" s="166" t="s">
        <v>145</v>
      </c>
      <c r="AM1570" s="157"/>
      <c r="AQ1570" s="157"/>
      <c r="AS1570" s="157"/>
    </row>
    <row r="1571" spans="1:45" s="93" customFormat="1" ht="15" x14ac:dyDescent="0.25">
      <c r="A1571" s="167"/>
      <c r="B1571" s="159"/>
      <c r="C1571" s="160" t="s">
        <v>123</v>
      </c>
      <c r="D1571" s="160"/>
      <c r="E1571" s="160"/>
      <c r="F1571" s="161" t="s">
        <v>124</v>
      </c>
      <c r="G1571" s="164">
        <v>3.06</v>
      </c>
      <c r="H1571" s="164">
        <v>1.25</v>
      </c>
      <c r="I1571" s="164">
        <v>7.65</v>
      </c>
      <c r="J1571" s="168"/>
      <c r="K1571" s="162"/>
      <c r="L1571" s="168"/>
      <c r="M1571" s="162"/>
      <c r="N1571" s="169"/>
      <c r="AF1571" s="148"/>
      <c r="AG1571" s="157"/>
      <c r="AH1571" s="157"/>
      <c r="AK1571" s="166" t="s">
        <v>123</v>
      </c>
      <c r="AM1571" s="157"/>
      <c r="AQ1571" s="157"/>
      <c r="AS1571" s="157"/>
    </row>
    <row r="1572" spans="1:45" s="93" customFormat="1" ht="15" x14ac:dyDescent="0.25">
      <c r="A1572" s="167"/>
      <c r="B1572" s="159"/>
      <c r="C1572" s="160" t="s">
        <v>125</v>
      </c>
      <c r="D1572" s="160"/>
      <c r="E1572" s="160"/>
      <c r="F1572" s="161" t="s">
        <v>124</v>
      </c>
      <c r="G1572" s="164">
        <v>0.87</v>
      </c>
      <c r="H1572" s="164">
        <v>1.25</v>
      </c>
      <c r="I1572" s="188">
        <v>2.1749999999999998</v>
      </c>
      <c r="J1572" s="168"/>
      <c r="K1572" s="162"/>
      <c r="L1572" s="168"/>
      <c r="M1572" s="162"/>
      <c r="N1572" s="169"/>
      <c r="AF1572" s="148"/>
      <c r="AG1572" s="157"/>
      <c r="AH1572" s="157"/>
      <c r="AK1572" s="166" t="s">
        <v>125</v>
      </c>
      <c r="AM1572" s="157"/>
      <c r="AQ1572" s="157"/>
      <c r="AS1572" s="157"/>
    </row>
    <row r="1573" spans="1:45" s="93" customFormat="1" ht="15" x14ac:dyDescent="0.25">
      <c r="A1573" s="158"/>
      <c r="B1573" s="159"/>
      <c r="C1573" s="170" t="s">
        <v>126</v>
      </c>
      <c r="D1573" s="170"/>
      <c r="E1573" s="170"/>
      <c r="F1573" s="171"/>
      <c r="G1573" s="172"/>
      <c r="H1573" s="172"/>
      <c r="I1573" s="172"/>
      <c r="J1573" s="173">
        <v>179.34</v>
      </c>
      <c r="K1573" s="172"/>
      <c r="L1573" s="173">
        <v>425.59</v>
      </c>
      <c r="M1573" s="172"/>
      <c r="N1573" s="174">
        <v>5522.82</v>
      </c>
      <c r="AF1573" s="148"/>
      <c r="AG1573" s="157"/>
      <c r="AH1573" s="157"/>
      <c r="AL1573" s="166" t="s">
        <v>126</v>
      </c>
      <c r="AM1573" s="157"/>
      <c r="AQ1573" s="157"/>
      <c r="AS1573" s="157"/>
    </row>
    <row r="1574" spans="1:45" s="93" customFormat="1" ht="15" x14ac:dyDescent="0.25">
      <c r="A1574" s="167"/>
      <c r="B1574" s="159"/>
      <c r="C1574" s="160" t="s">
        <v>127</v>
      </c>
      <c r="D1574" s="160"/>
      <c r="E1574" s="160"/>
      <c r="F1574" s="161"/>
      <c r="G1574" s="162"/>
      <c r="H1574" s="162"/>
      <c r="I1574" s="162"/>
      <c r="J1574" s="168"/>
      <c r="K1574" s="162"/>
      <c r="L1574" s="163">
        <v>93.01</v>
      </c>
      <c r="M1574" s="162"/>
      <c r="N1574" s="165">
        <v>2556.84</v>
      </c>
      <c r="AF1574" s="148"/>
      <c r="AG1574" s="157"/>
      <c r="AH1574" s="157"/>
      <c r="AK1574" s="166" t="s">
        <v>127</v>
      </c>
      <c r="AM1574" s="157"/>
      <c r="AQ1574" s="157"/>
      <c r="AS1574" s="157"/>
    </row>
    <row r="1575" spans="1:45" s="93" customFormat="1" ht="22.5" x14ac:dyDescent="0.25">
      <c r="A1575" s="167"/>
      <c r="B1575" s="159" t="s">
        <v>128</v>
      </c>
      <c r="C1575" s="160" t="s">
        <v>129</v>
      </c>
      <c r="D1575" s="160"/>
      <c r="E1575" s="160"/>
      <c r="F1575" s="161" t="s">
        <v>130</v>
      </c>
      <c r="G1575" s="175">
        <v>103</v>
      </c>
      <c r="H1575" s="162"/>
      <c r="I1575" s="175">
        <v>103</v>
      </c>
      <c r="J1575" s="168"/>
      <c r="K1575" s="162"/>
      <c r="L1575" s="163">
        <v>95.8</v>
      </c>
      <c r="M1575" s="162"/>
      <c r="N1575" s="165">
        <v>2633.55</v>
      </c>
      <c r="AF1575" s="148"/>
      <c r="AG1575" s="157"/>
      <c r="AH1575" s="157"/>
      <c r="AK1575" s="166" t="s">
        <v>129</v>
      </c>
      <c r="AM1575" s="157"/>
      <c r="AQ1575" s="157"/>
      <c r="AS1575" s="157"/>
    </row>
    <row r="1576" spans="1:45" s="93" customFormat="1" ht="22.5" x14ac:dyDescent="0.25">
      <c r="A1576" s="167"/>
      <c r="B1576" s="159" t="s">
        <v>131</v>
      </c>
      <c r="C1576" s="160" t="s">
        <v>132</v>
      </c>
      <c r="D1576" s="160"/>
      <c r="E1576" s="160"/>
      <c r="F1576" s="161" t="s">
        <v>130</v>
      </c>
      <c r="G1576" s="175">
        <v>60</v>
      </c>
      <c r="H1576" s="162"/>
      <c r="I1576" s="175">
        <v>60</v>
      </c>
      <c r="J1576" s="168"/>
      <c r="K1576" s="162"/>
      <c r="L1576" s="163">
        <v>55.81</v>
      </c>
      <c r="M1576" s="162"/>
      <c r="N1576" s="165">
        <v>1534.1</v>
      </c>
      <c r="AF1576" s="148"/>
      <c r="AG1576" s="157"/>
      <c r="AH1576" s="157"/>
      <c r="AK1576" s="166" t="s">
        <v>132</v>
      </c>
      <c r="AM1576" s="157"/>
      <c r="AQ1576" s="157"/>
      <c r="AS1576" s="157"/>
    </row>
    <row r="1577" spans="1:45" s="93" customFormat="1" ht="15" x14ac:dyDescent="0.25">
      <c r="A1577" s="176"/>
      <c r="B1577" s="177"/>
      <c r="C1577" s="151" t="s">
        <v>133</v>
      </c>
      <c r="D1577" s="151"/>
      <c r="E1577" s="151"/>
      <c r="F1577" s="152"/>
      <c r="G1577" s="153"/>
      <c r="H1577" s="153"/>
      <c r="I1577" s="153"/>
      <c r="J1577" s="155"/>
      <c r="K1577" s="153"/>
      <c r="L1577" s="178">
        <v>577.20000000000005</v>
      </c>
      <c r="M1577" s="172"/>
      <c r="N1577" s="179">
        <v>9690.4699999999993</v>
      </c>
      <c r="AF1577" s="148"/>
      <c r="AG1577" s="157"/>
      <c r="AH1577" s="157"/>
      <c r="AM1577" s="157" t="s">
        <v>133</v>
      </c>
      <c r="AQ1577" s="157"/>
      <c r="AS1577" s="157"/>
    </row>
    <row r="1578" spans="1:45" s="93" customFormat="1" ht="15" x14ac:dyDescent="0.25">
      <c r="A1578" s="149" t="s">
        <v>734</v>
      </c>
      <c r="B1578" s="150" t="s">
        <v>223</v>
      </c>
      <c r="C1578" s="151" t="s">
        <v>224</v>
      </c>
      <c r="D1578" s="151"/>
      <c r="E1578" s="151"/>
      <c r="F1578" s="152" t="s">
        <v>225</v>
      </c>
      <c r="G1578" s="153"/>
      <c r="H1578" s="153"/>
      <c r="I1578" s="154">
        <v>2</v>
      </c>
      <c r="J1578" s="192">
        <v>2129.2199999999998</v>
      </c>
      <c r="K1578" s="153"/>
      <c r="L1578" s="192">
        <v>4258.4399999999996</v>
      </c>
      <c r="M1578" s="193">
        <v>8.1999999999999993</v>
      </c>
      <c r="N1578" s="179">
        <v>34919.21</v>
      </c>
      <c r="AF1578" s="148"/>
      <c r="AG1578" s="157"/>
      <c r="AH1578" s="157" t="s">
        <v>224</v>
      </c>
      <c r="AM1578" s="157"/>
      <c r="AQ1578" s="157"/>
      <c r="AS1578" s="157"/>
    </row>
    <row r="1579" spans="1:45" s="93" customFormat="1" ht="15" x14ac:dyDescent="0.25">
      <c r="A1579" s="176"/>
      <c r="B1579" s="177"/>
      <c r="C1579" s="160" t="s">
        <v>226</v>
      </c>
      <c r="D1579" s="160"/>
      <c r="E1579" s="160"/>
      <c r="F1579" s="160"/>
      <c r="G1579" s="160"/>
      <c r="H1579" s="160"/>
      <c r="I1579" s="160"/>
      <c r="J1579" s="160"/>
      <c r="K1579" s="160"/>
      <c r="L1579" s="160"/>
      <c r="M1579" s="160"/>
      <c r="N1579" s="191"/>
      <c r="AF1579" s="148"/>
      <c r="AG1579" s="157"/>
      <c r="AH1579" s="157"/>
      <c r="AM1579" s="157"/>
      <c r="AN1579" s="166" t="s">
        <v>226</v>
      </c>
      <c r="AQ1579" s="157"/>
      <c r="AS1579" s="157"/>
    </row>
    <row r="1580" spans="1:45" s="93" customFormat="1" ht="15" x14ac:dyDescent="0.25">
      <c r="A1580" s="189"/>
      <c r="B1580" s="190"/>
      <c r="C1580" s="160" t="s">
        <v>227</v>
      </c>
      <c r="D1580" s="160"/>
      <c r="E1580" s="160"/>
      <c r="F1580" s="160"/>
      <c r="G1580" s="160"/>
      <c r="H1580" s="160"/>
      <c r="I1580" s="160"/>
      <c r="J1580" s="160"/>
      <c r="K1580" s="160"/>
      <c r="L1580" s="160"/>
      <c r="M1580" s="160"/>
      <c r="N1580" s="191"/>
      <c r="AF1580" s="148"/>
      <c r="AG1580" s="157"/>
      <c r="AH1580" s="157"/>
      <c r="AM1580" s="157"/>
      <c r="AO1580" s="166" t="s">
        <v>227</v>
      </c>
      <c r="AQ1580" s="157"/>
      <c r="AS1580" s="157"/>
    </row>
    <row r="1581" spans="1:45" s="93" customFormat="1" ht="15" x14ac:dyDescent="0.25">
      <c r="A1581" s="176"/>
      <c r="B1581" s="177"/>
      <c r="C1581" s="151" t="s">
        <v>133</v>
      </c>
      <c r="D1581" s="151"/>
      <c r="E1581" s="151"/>
      <c r="F1581" s="152"/>
      <c r="G1581" s="153"/>
      <c r="H1581" s="153"/>
      <c r="I1581" s="153"/>
      <c r="J1581" s="155"/>
      <c r="K1581" s="153"/>
      <c r="L1581" s="192">
        <v>4258.4399999999996</v>
      </c>
      <c r="M1581" s="172"/>
      <c r="N1581" s="179">
        <v>34919.21</v>
      </c>
      <c r="AF1581" s="148"/>
      <c r="AG1581" s="157"/>
      <c r="AH1581" s="157"/>
      <c r="AM1581" s="157" t="s">
        <v>133</v>
      </c>
      <c r="AQ1581" s="157"/>
      <c r="AS1581" s="157"/>
    </row>
    <row r="1582" spans="1:45" s="93" customFormat="1" ht="15" x14ac:dyDescent="0.25">
      <c r="A1582" s="149" t="s">
        <v>735</v>
      </c>
      <c r="B1582" s="150" t="s">
        <v>228</v>
      </c>
      <c r="C1582" s="151" t="s">
        <v>229</v>
      </c>
      <c r="D1582" s="151"/>
      <c r="E1582" s="151"/>
      <c r="F1582" s="152" t="s">
        <v>230</v>
      </c>
      <c r="G1582" s="153"/>
      <c r="H1582" s="153"/>
      <c r="I1582" s="237">
        <v>2.4799999999999999E-2</v>
      </c>
      <c r="J1582" s="192">
        <v>10832.93</v>
      </c>
      <c r="K1582" s="153"/>
      <c r="L1582" s="178">
        <v>268.66000000000003</v>
      </c>
      <c r="M1582" s="193">
        <v>8.1999999999999993</v>
      </c>
      <c r="N1582" s="179">
        <v>2203.0100000000002</v>
      </c>
      <c r="AF1582" s="148"/>
      <c r="AG1582" s="157"/>
      <c r="AH1582" s="157" t="s">
        <v>229</v>
      </c>
      <c r="AM1582" s="157"/>
      <c r="AQ1582" s="157"/>
      <c r="AS1582" s="157"/>
    </row>
    <row r="1583" spans="1:45" s="93" customFormat="1" ht="15" x14ac:dyDescent="0.25">
      <c r="A1583" s="176"/>
      <c r="B1583" s="177"/>
      <c r="C1583" s="160" t="s">
        <v>231</v>
      </c>
      <c r="D1583" s="160"/>
      <c r="E1583" s="160"/>
      <c r="F1583" s="160"/>
      <c r="G1583" s="160"/>
      <c r="H1583" s="160"/>
      <c r="I1583" s="160"/>
      <c r="J1583" s="160"/>
      <c r="K1583" s="160"/>
      <c r="L1583" s="160"/>
      <c r="M1583" s="160"/>
      <c r="N1583" s="191"/>
      <c r="AF1583" s="148"/>
      <c r="AG1583" s="157"/>
      <c r="AH1583" s="157"/>
      <c r="AM1583" s="157"/>
      <c r="AN1583" s="166" t="s">
        <v>231</v>
      </c>
      <c r="AQ1583" s="157"/>
      <c r="AS1583" s="157"/>
    </row>
    <row r="1584" spans="1:45" s="93" customFormat="1" ht="15" x14ac:dyDescent="0.25">
      <c r="A1584" s="189"/>
      <c r="B1584" s="190"/>
      <c r="C1584" s="160" t="s">
        <v>736</v>
      </c>
      <c r="D1584" s="160"/>
      <c r="E1584" s="160"/>
      <c r="F1584" s="160"/>
      <c r="G1584" s="160"/>
      <c r="H1584" s="160"/>
      <c r="I1584" s="160"/>
      <c r="J1584" s="160"/>
      <c r="K1584" s="160"/>
      <c r="L1584" s="160"/>
      <c r="M1584" s="160"/>
      <c r="N1584" s="191"/>
      <c r="AF1584" s="148"/>
      <c r="AG1584" s="157"/>
      <c r="AH1584" s="157"/>
      <c r="AM1584" s="157"/>
      <c r="AP1584" s="166" t="s">
        <v>736</v>
      </c>
      <c r="AQ1584" s="157"/>
      <c r="AS1584" s="157"/>
    </row>
    <row r="1585" spans="1:45" s="93" customFormat="1" ht="15" x14ac:dyDescent="0.25">
      <c r="A1585" s="176"/>
      <c r="B1585" s="177"/>
      <c r="C1585" s="151" t="s">
        <v>133</v>
      </c>
      <c r="D1585" s="151"/>
      <c r="E1585" s="151"/>
      <c r="F1585" s="152"/>
      <c r="G1585" s="153"/>
      <c r="H1585" s="153"/>
      <c r="I1585" s="153"/>
      <c r="J1585" s="155"/>
      <c r="K1585" s="153"/>
      <c r="L1585" s="178">
        <v>268.66000000000003</v>
      </c>
      <c r="M1585" s="172"/>
      <c r="N1585" s="179">
        <v>2203.0100000000002</v>
      </c>
      <c r="AF1585" s="148"/>
      <c r="AG1585" s="157"/>
      <c r="AH1585" s="157"/>
      <c r="AM1585" s="157" t="s">
        <v>133</v>
      </c>
      <c r="AQ1585" s="157"/>
      <c r="AS1585" s="157"/>
    </row>
    <row r="1586" spans="1:45" s="93" customFormat="1" ht="15" x14ac:dyDescent="0.25">
      <c r="A1586" s="149" t="s">
        <v>737</v>
      </c>
      <c r="B1586" s="150" t="s">
        <v>233</v>
      </c>
      <c r="C1586" s="151" t="s">
        <v>234</v>
      </c>
      <c r="D1586" s="151"/>
      <c r="E1586" s="151"/>
      <c r="F1586" s="152" t="s">
        <v>117</v>
      </c>
      <c r="G1586" s="153"/>
      <c r="H1586" s="153"/>
      <c r="I1586" s="154">
        <v>4</v>
      </c>
      <c r="J1586" s="178">
        <v>34.6</v>
      </c>
      <c r="K1586" s="153"/>
      <c r="L1586" s="178">
        <v>138.4</v>
      </c>
      <c r="M1586" s="193">
        <v>8.1999999999999993</v>
      </c>
      <c r="N1586" s="179">
        <v>1134.8800000000001</v>
      </c>
      <c r="AF1586" s="148"/>
      <c r="AG1586" s="157"/>
      <c r="AH1586" s="157" t="s">
        <v>234</v>
      </c>
      <c r="AM1586" s="157"/>
      <c r="AQ1586" s="157"/>
      <c r="AS1586" s="157"/>
    </row>
    <row r="1587" spans="1:45" s="93" customFormat="1" ht="15" x14ac:dyDescent="0.25">
      <c r="A1587" s="176"/>
      <c r="B1587" s="177"/>
      <c r="C1587" s="160" t="s">
        <v>231</v>
      </c>
      <c r="D1587" s="160"/>
      <c r="E1587" s="160"/>
      <c r="F1587" s="160"/>
      <c r="G1587" s="160"/>
      <c r="H1587" s="160"/>
      <c r="I1587" s="160"/>
      <c r="J1587" s="160"/>
      <c r="K1587" s="160"/>
      <c r="L1587" s="160"/>
      <c r="M1587" s="160"/>
      <c r="N1587" s="191"/>
      <c r="AF1587" s="148"/>
      <c r="AG1587" s="157"/>
      <c r="AH1587" s="157"/>
      <c r="AM1587" s="157"/>
      <c r="AN1587" s="166" t="s">
        <v>231</v>
      </c>
      <c r="AQ1587" s="157"/>
      <c r="AS1587" s="157"/>
    </row>
    <row r="1588" spans="1:45" s="93" customFormat="1" ht="15" x14ac:dyDescent="0.25">
      <c r="A1588" s="176"/>
      <c r="B1588" s="177"/>
      <c r="C1588" s="151" t="s">
        <v>133</v>
      </c>
      <c r="D1588" s="151"/>
      <c r="E1588" s="151"/>
      <c r="F1588" s="152"/>
      <c r="G1588" s="153"/>
      <c r="H1588" s="153"/>
      <c r="I1588" s="153"/>
      <c r="J1588" s="155"/>
      <c r="K1588" s="153"/>
      <c r="L1588" s="178">
        <v>138.4</v>
      </c>
      <c r="M1588" s="172"/>
      <c r="N1588" s="179">
        <v>1134.8800000000001</v>
      </c>
      <c r="AF1588" s="148"/>
      <c r="AG1588" s="157"/>
      <c r="AH1588" s="157"/>
      <c r="AM1588" s="157" t="s">
        <v>133</v>
      </c>
      <c r="AQ1588" s="157"/>
      <c r="AS1588" s="157"/>
    </row>
    <row r="1589" spans="1:45" s="93" customFormat="1" ht="15" x14ac:dyDescent="0.25">
      <c r="A1589" s="149" t="s">
        <v>738</v>
      </c>
      <c r="B1589" s="150" t="s">
        <v>245</v>
      </c>
      <c r="C1589" s="151" t="s">
        <v>246</v>
      </c>
      <c r="D1589" s="151"/>
      <c r="E1589" s="151"/>
      <c r="F1589" s="152" t="s">
        <v>225</v>
      </c>
      <c r="G1589" s="153"/>
      <c r="H1589" s="153"/>
      <c r="I1589" s="154">
        <v>4</v>
      </c>
      <c r="J1589" s="178">
        <v>21.73</v>
      </c>
      <c r="K1589" s="153"/>
      <c r="L1589" s="178">
        <v>86.92</v>
      </c>
      <c r="M1589" s="193">
        <v>8.1999999999999993</v>
      </c>
      <c r="N1589" s="195">
        <v>712.74</v>
      </c>
      <c r="AF1589" s="148"/>
      <c r="AG1589" s="157"/>
      <c r="AH1589" s="157" t="s">
        <v>246</v>
      </c>
      <c r="AM1589" s="157"/>
      <c r="AQ1589" s="157"/>
      <c r="AS1589" s="157"/>
    </row>
    <row r="1590" spans="1:45" s="93" customFormat="1" ht="15" x14ac:dyDescent="0.25">
      <c r="A1590" s="176"/>
      <c r="B1590" s="177"/>
      <c r="C1590" s="160" t="s">
        <v>226</v>
      </c>
      <c r="D1590" s="160"/>
      <c r="E1590" s="160"/>
      <c r="F1590" s="160"/>
      <c r="G1590" s="160"/>
      <c r="H1590" s="160"/>
      <c r="I1590" s="160"/>
      <c r="J1590" s="160"/>
      <c r="K1590" s="160"/>
      <c r="L1590" s="160"/>
      <c r="M1590" s="160"/>
      <c r="N1590" s="191"/>
      <c r="AF1590" s="148"/>
      <c r="AG1590" s="157"/>
      <c r="AH1590" s="157"/>
      <c r="AM1590" s="157"/>
      <c r="AN1590" s="166" t="s">
        <v>226</v>
      </c>
      <c r="AQ1590" s="157"/>
      <c r="AS1590" s="157"/>
    </row>
    <row r="1591" spans="1:45" s="93" customFormat="1" ht="15" x14ac:dyDescent="0.25">
      <c r="A1591" s="189"/>
      <c r="B1591" s="190"/>
      <c r="C1591" s="160" t="s">
        <v>247</v>
      </c>
      <c r="D1591" s="160"/>
      <c r="E1591" s="160"/>
      <c r="F1591" s="160"/>
      <c r="G1591" s="160"/>
      <c r="H1591" s="160"/>
      <c r="I1591" s="160"/>
      <c r="J1591" s="160"/>
      <c r="K1591" s="160"/>
      <c r="L1591" s="160"/>
      <c r="M1591" s="160"/>
      <c r="N1591" s="191"/>
      <c r="AF1591" s="148"/>
      <c r="AG1591" s="157"/>
      <c r="AH1591" s="157"/>
      <c r="AM1591" s="157"/>
      <c r="AO1591" s="166" t="s">
        <v>247</v>
      </c>
      <c r="AQ1591" s="157"/>
      <c r="AS1591" s="157"/>
    </row>
    <row r="1592" spans="1:45" s="93" customFormat="1" ht="15" x14ac:dyDescent="0.25">
      <c r="A1592" s="176"/>
      <c r="B1592" s="177"/>
      <c r="C1592" s="151" t="s">
        <v>133</v>
      </c>
      <c r="D1592" s="151"/>
      <c r="E1592" s="151"/>
      <c r="F1592" s="152"/>
      <c r="G1592" s="153"/>
      <c r="H1592" s="153"/>
      <c r="I1592" s="153"/>
      <c r="J1592" s="155"/>
      <c r="K1592" s="153"/>
      <c r="L1592" s="178">
        <v>86.92</v>
      </c>
      <c r="M1592" s="172"/>
      <c r="N1592" s="195">
        <v>712.74</v>
      </c>
      <c r="AF1592" s="148"/>
      <c r="AG1592" s="157"/>
      <c r="AH1592" s="157"/>
      <c r="AM1592" s="157" t="s">
        <v>133</v>
      </c>
      <c r="AQ1592" s="157"/>
      <c r="AS1592" s="157"/>
    </row>
    <row r="1593" spans="1:45" s="93" customFormat="1" ht="15" x14ac:dyDescent="0.25">
      <c r="A1593" s="149" t="s">
        <v>739</v>
      </c>
      <c r="B1593" s="150" t="s">
        <v>458</v>
      </c>
      <c r="C1593" s="151" t="s">
        <v>459</v>
      </c>
      <c r="D1593" s="151"/>
      <c r="E1593" s="151"/>
      <c r="F1593" s="152" t="s">
        <v>225</v>
      </c>
      <c r="G1593" s="153"/>
      <c r="H1593" s="153"/>
      <c r="I1593" s="154">
        <v>12</v>
      </c>
      <c r="J1593" s="178">
        <v>82.42</v>
      </c>
      <c r="K1593" s="153"/>
      <c r="L1593" s="178">
        <v>989.04</v>
      </c>
      <c r="M1593" s="193">
        <v>8.1999999999999993</v>
      </c>
      <c r="N1593" s="179">
        <v>8110.13</v>
      </c>
      <c r="AF1593" s="148"/>
      <c r="AG1593" s="157"/>
      <c r="AH1593" s="157" t="s">
        <v>459</v>
      </c>
      <c r="AM1593" s="157"/>
      <c r="AQ1593" s="157"/>
      <c r="AS1593" s="157"/>
    </row>
    <row r="1594" spans="1:45" s="93" customFormat="1" ht="15" x14ac:dyDescent="0.25">
      <c r="A1594" s="176"/>
      <c r="B1594" s="177"/>
      <c r="C1594" s="160" t="s">
        <v>226</v>
      </c>
      <c r="D1594" s="160"/>
      <c r="E1594" s="160"/>
      <c r="F1594" s="160"/>
      <c r="G1594" s="160"/>
      <c r="H1594" s="160"/>
      <c r="I1594" s="160"/>
      <c r="J1594" s="160"/>
      <c r="K1594" s="160"/>
      <c r="L1594" s="160"/>
      <c r="M1594" s="160"/>
      <c r="N1594" s="191"/>
      <c r="AF1594" s="148"/>
      <c r="AG1594" s="157"/>
      <c r="AH1594" s="157"/>
      <c r="AM1594" s="157"/>
      <c r="AN1594" s="166" t="s">
        <v>226</v>
      </c>
      <c r="AQ1594" s="157"/>
      <c r="AS1594" s="157"/>
    </row>
    <row r="1595" spans="1:45" s="93" customFormat="1" ht="15" x14ac:dyDescent="0.25">
      <c r="A1595" s="189"/>
      <c r="B1595" s="190"/>
      <c r="C1595" s="160" t="s">
        <v>460</v>
      </c>
      <c r="D1595" s="160"/>
      <c r="E1595" s="160"/>
      <c r="F1595" s="160"/>
      <c r="G1595" s="160"/>
      <c r="H1595" s="160"/>
      <c r="I1595" s="160"/>
      <c r="J1595" s="160"/>
      <c r="K1595" s="160"/>
      <c r="L1595" s="160"/>
      <c r="M1595" s="160"/>
      <c r="N1595" s="191"/>
      <c r="AF1595" s="148"/>
      <c r="AG1595" s="157"/>
      <c r="AH1595" s="157"/>
      <c r="AM1595" s="157"/>
      <c r="AO1595" s="166" t="s">
        <v>460</v>
      </c>
      <c r="AQ1595" s="157"/>
      <c r="AS1595" s="157"/>
    </row>
    <row r="1596" spans="1:45" s="93" customFormat="1" ht="15" x14ac:dyDescent="0.25">
      <c r="A1596" s="176"/>
      <c r="B1596" s="177"/>
      <c r="C1596" s="151" t="s">
        <v>133</v>
      </c>
      <c r="D1596" s="151"/>
      <c r="E1596" s="151"/>
      <c r="F1596" s="152"/>
      <c r="G1596" s="153"/>
      <c r="H1596" s="153"/>
      <c r="I1596" s="153"/>
      <c r="J1596" s="155"/>
      <c r="K1596" s="153"/>
      <c r="L1596" s="178">
        <v>989.04</v>
      </c>
      <c r="M1596" s="172"/>
      <c r="N1596" s="179">
        <v>8110.13</v>
      </c>
      <c r="AF1596" s="148"/>
      <c r="AG1596" s="157"/>
      <c r="AH1596" s="157"/>
      <c r="AM1596" s="157" t="s">
        <v>133</v>
      </c>
      <c r="AQ1596" s="157"/>
      <c r="AS1596" s="157"/>
    </row>
    <row r="1597" spans="1:45" s="93" customFormat="1" ht="15" x14ac:dyDescent="0.25">
      <c r="A1597" s="149" t="s">
        <v>740</v>
      </c>
      <c r="B1597" s="150" t="s">
        <v>450</v>
      </c>
      <c r="C1597" s="151" t="s">
        <v>451</v>
      </c>
      <c r="D1597" s="151"/>
      <c r="E1597" s="151"/>
      <c r="F1597" s="152" t="s">
        <v>225</v>
      </c>
      <c r="G1597" s="153"/>
      <c r="H1597" s="153"/>
      <c r="I1597" s="154">
        <v>12</v>
      </c>
      <c r="J1597" s="178">
        <v>0.86</v>
      </c>
      <c r="K1597" s="153"/>
      <c r="L1597" s="178">
        <v>10.32</v>
      </c>
      <c r="M1597" s="193">
        <v>8.1999999999999993</v>
      </c>
      <c r="N1597" s="195">
        <v>84.62</v>
      </c>
      <c r="AF1597" s="148"/>
      <c r="AG1597" s="157"/>
      <c r="AH1597" s="157" t="s">
        <v>451</v>
      </c>
      <c r="AM1597" s="157"/>
      <c r="AQ1597" s="157"/>
      <c r="AS1597" s="157"/>
    </row>
    <row r="1598" spans="1:45" s="93" customFormat="1" ht="15" x14ac:dyDescent="0.25">
      <c r="A1598" s="176"/>
      <c r="B1598" s="177"/>
      <c r="C1598" s="160" t="s">
        <v>226</v>
      </c>
      <c r="D1598" s="160"/>
      <c r="E1598" s="160"/>
      <c r="F1598" s="160"/>
      <c r="G1598" s="160"/>
      <c r="H1598" s="160"/>
      <c r="I1598" s="160"/>
      <c r="J1598" s="160"/>
      <c r="K1598" s="160"/>
      <c r="L1598" s="160"/>
      <c r="M1598" s="160"/>
      <c r="N1598" s="191"/>
      <c r="AF1598" s="148"/>
      <c r="AG1598" s="157"/>
      <c r="AH1598" s="157"/>
      <c r="AM1598" s="157"/>
      <c r="AN1598" s="166" t="s">
        <v>226</v>
      </c>
      <c r="AQ1598" s="157"/>
      <c r="AS1598" s="157"/>
    </row>
    <row r="1599" spans="1:45" s="93" customFormat="1" ht="15" x14ac:dyDescent="0.25">
      <c r="A1599" s="189"/>
      <c r="B1599" s="190"/>
      <c r="C1599" s="160" t="s">
        <v>452</v>
      </c>
      <c r="D1599" s="160"/>
      <c r="E1599" s="160"/>
      <c r="F1599" s="160"/>
      <c r="G1599" s="160"/>
      <c r="H1599" s="160"/>
      <c r="I1599" s="160"/>
      <c r="J1599" s="160"/>
      <c r="K1599" s="160"/>
      <c r="L1599" s="160"/>
      <c r="M1599" s="160"/>
      <c r="N1599" s="191"/>
      <c r="AF1599" s="148"/>
      <c r="AG1599" s="157"/>
      <c r="AH1599" s="157"/>
      <c r="AM1599" s="157"/>
      <c r="AO1599" s="166" t="s">
        <v>452</v>
      </c>
      <c r="AQ1599" s="157"/>
      <c r="AS1599" s="157"/>
    </row>
    <row r="1600" spans="1:45" s="93" customFormat="1" ht="15" x14ac:dyDescent="0.25">
      <c r="A1600" s="176"/>
      <c r="B1600" s="177"/>
      <c r="C1600" s="151" t="s">
        <v>133</v>
      </c>
      <c r="D1600" s="151"/>
      <c r="E1600" s="151"/>
      <c r="F1600" s="152"/>
      <c r="G1600" s="153"/>
      <c r="H1600" s="153"/>
      <c r="I1600" s="153"/>
      <c r="J1600" s="155"/>
      <c r="K1600" s="153"/>
      <c r="L1600" s="178">
        <v>10.32</v>
      </c>
      <c r="M1600" s="172"/>
      <c r="N1600" s="195">
        <v>84.62</v>
      </c>
      <c r="AF1600" s="148"/>
      <c r="AG1600" s="157"/>
      <c r="AH1600" s="157"/>
      <c r="AM1600" s="157" t="s">
        <v>133</v>
      </c>
      <c r="AQ1600" s="157"/>
      <c r="AS1600" s="157"/>
    </row>
    <row r="1601" spans="1:45" s="93" customFormat="1" ht="15" x14ac:dyDescent="0.25">
      <c r="A1601" s="149" t="s">
        <v>741</v>
      </c>
      <c r="B1601" s="150" t="s">
        <v>320</v>
      </c>
      <c r="C1601" s="151" t="s">
        <v>321</v>
      </c>
      <c r="D1601" s="151"/>
      <c r="E1601" s="151"/>
      <c r="F1601" s="152" t="s">
        <v>225</v>
      </c>
      <c r="G1601" s="153"/>
      <c r="H1601" s="153"/>
      <c r="I1601" s="154">
        <v>6</v>
      </c>
      <c r="J1601" s="178">
        <v>57.35</v>
      </c>
      <c r="K1601" s="153"/>
      <c r="L1601" s="178">
        <v>344.1</v>
      </c>
      <c r="M1601" s="193">
        <v>8.1999999999999993</v>
      </c>
      <c r="N1601" s="179">
        <v>2821.62</v>
      </c>
      <c r="AF1601" s="148"/>
      <c r="AG1601" s="157"/>
      <c r="AH1601" s="157" t="s">
        <v>321</v>
      </c>
      <c r="AM1601" s="157"/>
      <c r="AQ1601" s="157"/>
      <c r="AS1601" s="157"/>
    </row>
    <row r="1602" spans="1:45" s="93" customFormat="1" ht="15" x14ac:dyDescent="0.25">
      <c r="A1602" s="176"/>
      <c r="B1602" s="177"/>
      <c r="C1602" s="160" t="s">
        <v>226</v>
      </c>
      <c r="D1602" s="160"/>
      <c r="E1602" s="160"/>
      <c r="F1602" s="160"/>
      <c r="G1602" s="160"/>
      <c r="H1602" s="160"/>
      <c r="I1602" s="160"/>
      <c r="J1602" s="160"/>
      <c r="K1602" s="160"/>
      <c r="L1602" s="160"/>
      <c r="M1602" s="160"/>
      <c r="N1602" s="191"/>
      <c r="AF1602" s="148"/>
      <c r="AG1602" s="157"/>
      <c r="AH1602" s="157"/>
      <c r="AM1602" s="157"/>
      <c r="AN1602" s="166" t="s">
        <v>226</v>
      </c>
      <c r="AQ1602" s="157"/>
      <c r="AS1602" s="157"/>
    </row>
    <row r="1603" spans="1:45" s="93" customFormat="1" ht="15" x14ac:dyDescent="0.25">
      <c r="A1603" s="189"/>
      <c r="B1603" s="190"/>
      <c r="C1603" s="160" t="s">
        <v>322</v>
      </c>
      <c r="D1603" s="160"/>
      <c r="E1603" s="160"/>
      <c r="F1603" s="160"/>
      <c r="G1603" s="160"/>
      <c r="H1603" s="160"/>
      <c r="I1603" s="160"/>
      <c r="J1603" s="160"/>
      <c r="K1603" s="160"/>
      <c r="L1603" s="160"/>
      <c r="M1603" s="160"/>
      <c r="N1603" s="191"/>
      <c r="AF1603" s="148"/>
      <c r="AG1603" s="157"/>
      <c r="AH1603" s="157"/>
      <c r="AM1603" s="157"/>
      <c r="AO1603" s="166" t="s">
        <v>322</v>
      </c>
      <c r="AQ1603" s="157"/>
      <c r="AS1603" s="157"/>
    </row>
    <row r="1604" spans="1:45" s="93" customFormat="1" ht="15" x14ac:dyDescent="0.25">
      <c r="A1604" s="176"/>
      <c r="B1604" s="177"/>
      <c r="C1604" s="151" t="s">
        <v>133</v>
      </c>
      <c r="D1604" s="151"/>
      <c r="E1604" s="151"/>
      <c r="F1604" s="152"/>
      <c r="G1604" s="153"/>
      <c r="H1604" s="153"/>
      <c r="I1604" s="153"/>
      <c r="J1604" s="155"/>
      <c r="K1604" s="153"/>
      <c r="L1604" s="178">
        <v>344.1</v>
      </c>
      <c r="M1604" s="172"/>
      <c r="N1604" s="179">
        <v>2821.62</v>
      </c>
      <c r="AF1604" s="148"/>
      <c r="AG1604" s="157"/>
      <c r="AH1604" s="157"/>
      <c r="AM1604" s="157" t="s">
        <v>133</v>
      </c>
      <c r="AQ1604" s="157"/>
      <c r="AS1604" s="157"/>
    </row>
    <row r="1605" spans="1:45" s="93" customFormat="1" ht="15" x14ac:dyDescent="0.25">
      <c r="A1605" s="149" t="s">
        <v>742</v>
      </c>
      <c r="B1605" s="150" t="s">
        <v>743</v>
      </c>
      <c r="C1605" s="151" t="s">
        <v>744</v>
      </c>
      <c r="D1605" s="151"/>
      <c r="E1605" s="151"/>
      <c r="F1605" s="152" t="s">
        <v>225</v>
      </c>
      <c r="G1605" s="153"/>
      <c r="H1605" s="153"/>
      <c r="I1605" s="154">
        <v>6</v>
      </c>
      <c r="J1605" s="178">
        <v>15.85</v>
      </c>
      <c r="K1605" s="153"/>
      <c r="L1605" s="178">
        <v>95.1</v>
      </c>
      <c r="M1605" s="193">
        <v>8.1999999999999993</v>
      </c>
      <c r="N1605" s="195">
        <v>779.82</v>
      </c>
      <c r="AF1605" s="148"/>
      <c r="AG1605" s="157"/>
      <c r="AH1605" s="157" t="s">
        <v>744</v>
      </c>
      <c r="AM1605" s="157"/>
      <c r="AQ1605" s="157"/>
      <c r="AS1605" s="157"/>
    </row>
    <row r="1606" spans="1:45" s="93" customFormat="1" ht="15" x14ac:dyDescent="0.25">
      <c r="A1606" s="176"/>
      <c r="B1606" s="177"/>
      <c r="C1606" s="160" t="s">
        <v>226</v>
      </c>
      <c r="D1606" s="160"/>
      <c r="E1606" s="160"/>
      <c r="F1606" s="160"/>
      <c r="G1606" s="160"/>
      <c r="H1606" s="160"/>
      <c r="I1606" s="160"/>
      <c r="J1606" s="160"/>
      <c r="K1606" s="160"/>
      <c r="L1606" s="160"/>
      <c r="M1606" s="160"/>
      <c r="N1606" s="191"/>
      <c r="AF1606" s="148"/>
      <c r="AG1606" s="157"/>
      <c r="AH1606" s="157"/>
      <c r="AM1606" s="157"/>
      <c r="AN1606" s="166" t="s">
        <v>226</v>
      </c>
      <c r="AQ1606" s="157"/>
      <c r="AS1606" s="157"/>
    </row>
    <row r="1607" spans="1:45" s="93" customFormat="1" ht="15" x14ac:dyDescent="0.25">
      <c r="A1607" s="189"/>
      <c r="B1607" s="190"/>
      <c r="C1607" s="160" t="s">
        <v>745</v>
      </c>
      <c r="D1607" s="160"/>
      <c r="E1607" s="160"/>
      <c r="F1607" s="160"/>
      <c r="G1607" s="160"/>
      <c r="H1607" s="160"/>
      <c r="I1607" s="160"/>
      <c r="J1607" s="160"/>
      <c r="K1607" s="160"/>
      <c r="L1607" s="160"/>
      <c r="M1607" s="160"/>
      <c r="N1607" s="191"/>
      <c r="AF1607" s="148"/>
      <c r="AG1607" s="157"/>
      <c r="AH1607" s="157"/>
      <c r="AM1607" s="157"/>
      <c r="AO1607" s="166" t="s">
        <v>745</v>
      </c>
      <c r="AQ1607" s="157"/>
      <c r="AS1607" s="157"/>
    </row>
    <row r="1608" spans="1:45" s="93" customFormat="1" ht="15" x14ac:dyDescent="0.25">
      <c r="A1608" s="176"/>
      <c r="B1608" s="177"/>
      <c r="C1608" s="151" t="s">
        <v>133</v>
      </c>
      <c r="D1608" s="151"/>
      <c r="E1608" s="151"/>
      <c r="F1608" s="152"/>
      <c r="G1608" s="153"/>
      <c r="H1608" s="153"/>
      <c r="I1608" s="153"/>
      <c r="J1608" s="155"/>
      <c r="K1608" s="153"/>
      <c r="L1608" s="178">
        <v>95.1</v>
      </c>
      <c r="M1608" s="172"/>
      <c r="N1608" s="195">
        <v>779.82</v>
      </c>
      <c r="AF1608" s="148"/>
      <c r="AG1608" s="157"/>
      <c r="AH1608" s="157"/>
      <c r="AM1608" s="157" t="s">
        <v>133</v>
      </c>
      <c r="AQ1608" s="157"/>
      <c r="AS1608" s="157"/>
    </row>
    <row r="1609" spans="1:45" s="93" customFormat="1" ht="34.5" x14ac:dyDescent="0.25">
      <c r="A1609" s="149" t="s">
        <v>746</v>
      </c>
      <c r="B1609" s="150" t="s">
        <v>265</v>
      </c>
      <c r="C1609" s="151" t="s">
        <v>266</v>
      </c>
      <c r="D1609" s="151"/>
      <c r="E1609" s="151"/>
      <c r="F1609" s="152" t="s">
        <v>267</v>
      </c>
      <c r="G1609" s="153"/>
      <c r="H1609" s="153"/>
      <c r="I1609" s="196">
        <v>0.113</v>
      </c>
      <c r="J1609" s="155"/>
      <c r="K1609" s="153"/>
      <c r="L1609" s="155"/>
      <c r="M1609" s="153"/>
      <c r="N1609" s="156"/>
      <c r="AF1609" s="148"/>
      <c r="AG1609" s="157"/>
      <c r="AH1609" s="157" t="s">
        <v>266</v>
      </c>
      <c r="AM1609" s="157"/>
      <c r="AQ1609" s="157"/>
      <c r="AS1609" s="157"/>
    </row>
    <row r="1610" spans="1:45" s="93" customFormat="1" ht="15" x14ac:dyDescent="0.25">
      <c r="A1610" s="189"/>
      <c r="B1610" s="190"/>
      <c r="C1610" s="160" t="s">
        <v>747</v>
      </c>
      <c r="D1610" s="160"/>
      <c r="E1610" s="160"/>
      <c r="F1610" s="160"/>
      <c r="G1610" s="160"/>
      <c r="H1610" s="160"/>
      <c r="I1610" s="160"/>
      <c r="J1610" s="160"/>
      <c r="K1610" s="160"/>
      <c r="L1610" s="160"/>
      <c r="M1610" s="160"/>
      <c r="N1610" s="191"/>
      <c r="AF1610" s="148"/>
      <c r="AG1610" s="157"/>
      <c r="AH1610" s="157"/>
      <c r="AM1610" s="157"/>
      <c r="AP1610" s="166" t="s">
        <v>747</v>
      </c>
      <c r="AQ1610" s="157"/>
      <c r="AS1610" s="157"/>
    </row>
    <row r="1611" spans="1:45" s="93" customFormat="1" ht="15" x14ac:dyDescent="0.25">
      <c r="A1611" s="158"/>
      <c r="B1611" s="159" t="s">
        <v>114</v>
      </c>
      <c r="C1611" s="160" t="s">
        <v>118</v>
      </c>
      <c r="D1611" s="160"/>
      <c r="E1611" s="160"/>
      <c r="F1611" s="161"/>
      <c r="G1611" s="162"/>
      <c r="H1611" s="162"/>
      <c r="I1611" s="162"/>
      <c r="J1611" s="163">
        <v>201.61</v>
      </c>
      <c r="K1611" s="162"/>
      <c r="L1611" s="163">
        <v>22.78</v>
      </c>
      <c r="M1611" s="164">
        <v>27.49</v>
      </c>
      <c r="N1611" s="180">
        <v>626.22</v>
      </c>
      <c r="AF1611" s="148"/>
      <c r="AG1611" s="157"/>
      <c r="AH1611" s="157"/>
      <c r="AJ1611" s="166" t="s">
        <v>118</v>
      </c>
      <c r="AM1611" s="157"/>
      <c r="AQ1611" s="157"/>
      <c r="AS1611" s="157"/>
    </row>
    <row r="1612" spans="1:45" s="93" customFormat="1" ht="15" x14ac:dyDescent="0.25">
      <c r="A1612" s="158"/>
      <c r="B1612" s="159" t="s">
        <v>119</v>
      </c>
      <c r="C1612" s="160" t="s">
        <v>120</v>
      </c>
      <c r="D1612" s="160"/>
      <c r="E1612" s="160"/>
      <c r="F1612" s="161"/>
      <c r="G1612" s="162"/>
      <c r="H1612" s="162"/>
      <c r="I1612" s="162"/>
      <c r="J1612" s="163">
        <v>71.64</v>
      </c>
      <c r="K1612" s="162"/>
      <c r="L1612" s="163">
        <v>8.1</v>
      </c>
      <c r="M1612" s="164">
        <v>10.92</v>
      </c>
      <c r="N1612" s="180">
        <v>88.45</v>
      </c>
      <c r="AF1612" s="148"/>
      <c r="AG1612" s="157"/>
      <c r="AH1612" s="157"/>
      <c r="AJ1612" s="166" t="s">
        <v>120</v>
      </c>
      <c r="AM1612" s="157"/>
      <c r="AQ1612" s="157"/>
      <c r="AS1612" s="157"/>
    </row>
    <row r="1613" spans="1:45" s="93" customFormat="1" ht="15" x14ac:dyDescent="0.25">
      <c r="A1613" s="158"/>
      <c r="B1613" s="159" t="s">
        <v>121</v>
      </c>
      <c r="C1613" s="160" t="s">
        <v>122</v>
      </c>
      <c r="D1613" s="160"/>
      <c r="E1613" s="160"/>
      <c r="F1613" s="161"/>
      <c r="G1613" s="162"/>
      <c r="H1613" s="162"/>
      <c r="I1613" s="162"/>
      <c r="J1613" s="163">
        <v>2.3199999999999998</v>
      </c>
      <c r="K1613" s="162"/>
      <c r="L1613" s="163">
        <v>0.26</v>
      </c>
      <c r="M1613" s="164">
        <v>27.49</v>
      </c>
      <c r="N1613" s="180">
        <v>7.15</v>
      </c>
      <c r="AF1613" s="148"/>
      <c r="AG1613" s="157"/>
      <c r="AH1613" s="157"/>
      <c r="AJ1613" s="166" t="s">
        <v>122</v>
      </c>
      <c r="AM1613" s="157"/>
      <c r="AQ1613" s="157"/>
      <c r="AS1613" s="157"/>
    </row>
    <row r="1614" spans="1:45" s="93" customFormat="1" ht="15" x14ac:dyDescent="0.25">
      <c r="A1614" s="158"/>
      <c r="B1614" s="159" t="s">
        <v>139</v>
      </c>
      <c r="C1614" s="160" t="s">
        <v>145</v>
      </c>
      <c r="D1614" s="160"/>
      <c r="E1614" s="160"/>
      <c r="F1614" s="161"/>
      <c r="G1614" s="162"/>
      <c r="H1614" s="162"/>
      <c r="I1614" s="162"/>
      <c r="J1614" s="163">
        <v>62.75</v>
      </c>
      <c r="K1614" s="162"/>
      <c r="L1614" s="163">
        <v>7.09</v>
      </c>
      <c r="M1614" s="181">
        <v>8.1999999999999993</v>
      </c>
      <c r="N1614" s="180">
        <v>58.14</v>
      </c>
      <c r="AF1614" s="148"/>
      <c r="AG1614" s="157"/>
      <c r="AH1614" s="157"/>
      <c r="AJ1614" s="166" t="s">
        <v>145</v>
      </c>
      <c r="AM1614" s="157"/>
      <c r="AQ1614" s="157"/>
      <c r="AS1614" s="157"/>
    </row>
    <row r="1615" spans="1:45" s="93" customFormat="1" ht="15" x14ac:dyDescent="0.25">
      <c r="A1615" s="167"/>
      <c r="B1615" s="159"/>
      <c r="C1615" s="160" t="s">
        <v>123</v>
      </c>
      <c r="D1615" s="160"/>
      <c r="E1615" s="160"/>
      <c r="F1615" s="161" t="s">
        <v>124</v>
      </c>
      <c r="G1615" s="181">
        <v>21.2</v>
      </c>
      <c r="H1615" s="162"/>
      <c r="I1615" s="238">
        <v>2.3956</v>
      </c>
      <c r="J1615" s="168"/>
      <c r="K1615" s="162"/>
      <c r="L1615" s="168"/>
      <c r="M1615" s="162"/>
      <c r="N1615" s="169"/>
      <c r="AF1615" s="148"/>
      <c r="AG1615" s="157"/>
      <c r="AH1615" s="157"/>
      <c r="AK1615" s="166" t="s">
        <v>123</v>
      </c>
      <c r="AM1615" s="157"/>
      <c r="AQ1615" s="157"/>
      <c r="AS1615" s="157"/>
    </row>
    <row r="1616" spans="1:45" s="93" customFormat="1" ht="15" x14ac:dyDescent="0.25">
      <c r="A1616" s="167"/>
      <c r="B1616" s="159"/>
      <c r="C1616" s="160" t="s">
        <v>125</v>
      </c>
      <c r="D1616" s="160"/>
      <c r="E1616" s="160"/>
      <c r="F1616" s="161" t="s">
        <v>124</v>
      </c>
      <c r="G1616" s="181">
        <v>0.2</v>
      </c>
      <c r="H1616" s="162"/>
      <c r="I1616" s="238">
        <v>2.2599999999999999E-2</v>
      </c>
      <c r="J1616" s="168"/>
      <c r="K1616" s="162"/>
      <c r="L1616" s="168"/>
      <c r="M1616" s="162"/>
      <c r="N1616" s="169"/>
      <c r="AF1616" s="148"/>
      <c r="AG1616" s="157"/>
      <c r="AH1616" s="157"/>
      <c r="AK1616" s="166" t="s">
        <v>125</v>
      </c>
      <c r="AM1616" s="157"/>
      <c r="AQ1616" s="157"/>
      <c r="AS1616" s="157"/>
    </row>
    <row r="1617" spans="1:45" s="93" customFormat="1" ht="15" x14ac:dyDescent="0.25">
      <c r="A1617" s="158"/>
      <c r="B1617" s="159"/>
      <c r="C1617" s="170" t="s">
        <v>126</v>
      </c>
      <c r="D1617" s="170"/>
      <c r="E1617" s="170"/>
      <c r="F1617" s="171"/>
      <c r="G1617" s="172"/>
      <c r="H1617" s="172"/>
      <c r="I1617" s="172"/>
      <c r="J1617" s="173">
        <v>336</v>
      </c>
      <c r="K1617" s="172"/>
      <c r="L1617" s="173">
        <v>37.97</v>
      </c>
      <c r="M1617" s="172"/>
      <c r="N1617" s="236">
        <v>772.81</v>
      </c>
      <c r="AF1617" s="148"/>
      <c r="AG1617" s="157"/>
      <c r="AH1617" s="157"/>
      <c r="AL1617" s="166" t="s">
        <v>126</v>
      </c>
      <c r="AM1617" s="157"/>
      <c r="AQ1617" s="157"/>
      <c r="AS1617" s="157"/>
    </row>
    <row r="1618" spans="1:45" s="93" customFormat="1" ht="15" x14ac:dyDescent="0.25">
      <c r="A1618" s="167"/>
      <c r="B1618" s="159"/>
      <c r="C1618" s="160" t="s">
        <v>127</v>
      </c>
      <c r="D1618" s="160"/>
      <c r="E1618" s="160"/>
      <c r="F1618" s="161"/>
      <c r="G1618" s="162"/>
      <c r="H1618" s="162"/>
      <c r="I1618" s="162"/>
      <c r="J1618" s="168"/>
      <c r="K1618" s="162"/>
      <c r="L1618" s="163">
        <v>23.04</v>
      </c>
      <c r="M1618" s="162"/>
      <c r="N1618" s="180">
        <v>633.37</v>
      </c>
      <c r="AF1618" s="148"/>
      <c r="AG1618" s="157"/>
      <c r="AH1618" s="157"/>
      <c r="AK1618" s="166" t="s">
        <v>127</v>
      </c>
      <c r="AM1618" s="157"/>
      <c r="AQ1618" s="157"/>
      <c r="AS1618" s="157"/>
    </row>
    <row r="1619" spans="1:45" s="93" customFormat="1" ht="22.5" x14ac:dyDescent="0.25">
      <c r="A1619" s="167"/>
      <c r="B1619" s="159" t="s">
        <v>269</v>
      </c>
      <c r="C1619" s="160" t="s">
        <v>270</v>
      </c>
      <c r="D1619" s="160"/>
      <c r="E1619" s="160"/>
      <c r="F1619" s="161" t="s">
        <v>130</v>
      </c>
      <c r="G1619" s="175">
        <v>110</v>
      </c>
      <c r="H1619" s="162"/>
      <c r="I1619" s="175">
        <v>110</v>
      </c>
      <c r="J1619" s="168"/>
      <c r="K1619" s="162"/>
      <c r="L1619" s="163">
        <v>25.34</v>
      </c>
      <c r="M1619" s="162"/>
      <c r="N1619" s="180">
        <v>696.71</v>
      </c>
      <c r="AF1619" s="148"/>
      <c r="AG1619" s="157"/>
      <c r="AH1619" s="157"/>
      <c r="AK1619" s="166" t="s">
        <v>270</v>
      </c>
      <c r="AM1619" s="157"/>
      <c r="AQ1619" s="157"/>
      <c r="AS1619" s="157"/>
    </row>
    <row r="1620" spans="1:45" s="93" customFormat="1" ht="22.5" x14ac:dyDescent="0.25">
      <c r="A1620" s="167"/>
      <c r="B1620" s="159" t="s">
        <v>271</v>
      </c>
      <c r="C1620" s="160" t="s">
        <v>272</v>
      </c>
      <c r="D1620" s="160"/>
      <c r="E1620" s="160"/>
      <c r="F1620" s="161" t="s">
        <v>130</v>
      </c>
      <c r="G1620" s="175">
        <v>69</v>
      </c>
      <c r="H1620" s="162"/>
      <c r="I1620" s="175">
        <v>69</v>
      </c>
      <c r="J1620" s="168"/>
      <c r="K1620" s="162"/>
      <c r="L1620" s="163">
        <v>15.9</v>
      </c>
      <c r="M1620" s="162"/>
      <c r="N1620" s="180">
        <v>437.03</v>
      </c>
      <c r="AF1620" s="148"/>
      <c r="AG1620" s="157"/>
      <c r="AH1620" s="157"/>
      <c r="AK1620" s="166" t="s">
        <v>272</v>
      </c>
      <c r="AM1620" s="157"/>
      <c r="AQ1620" s="157"/>
      <c r="AS1620" s="157"/>
    </row>
    <row r="1621" spans="1:45" s="93" customFormat="1" ht="15" x14ac:dyDescent="0.25">
      <c r="A1621" s="176"/>
      <c r="B1621" s="177"/>
      <c r="C1621" s="151" t="s">
        <v>133</v>
      </c>
      <c r="D1621" s="151"/>
      <c r="E1621" s="151"/>
      <c r="F1621" s="152"/>
      <c r="G1621" s="153"/>
      <c r="H1621" s="153"/>
      <c r="I1621" s="153"/>
      <c r="J1621" s="155"/>
      <c r="K1621" s="153"/>
      <c r="L1621" s="178">
        <v>79.209999999999994</v>
      </c>
      <c r="M1621" s="172"/>
      <c r="N1621" s="179">
        <v>1906.55</v>
      </c>
      <c r="AF1621" s="148"/>
      <c r="AG1621" s="157"/>
      <c r="AH1621" s="157"/>
      <c r="AM1621" s="157" t="s">
        <v>133</v>
      </c>
      <c r="AQ1621" s="157"/>
      <c r="AS1621" s="157"/>
    </row>
    <row r="1622" spans="1:45" s="93" customFormat="1" ht="15" x14ac:dyDescent="0.25">
      <c r="A1622" s="149" t="s">
        <v>748</v>
      </c>
      <c r="B1622" s="150" t="s">
        <v>274</v>
      </c>
      <c r="C1622" s="151" t="s">
        <v>275</v>
      </c>
      <c r="D1622" s="151"/>
      <c r="E1622" s="151"/>
      <c r="F1622" s="152" t="s">
        <v>230</v>
      </c>
      <c r="G1622" s="153"/>
      <c r="H1622" s="153"/>
      <c r="I1622" s="239">
        <v>-2.7119999999999998E-2</v>
      </c>
      <c r="J1622" s="192">
        <v>3390</v>
      </c>
      <c r="K1622" s="153"/>
      <c r="L1622" s="178">
        <v>-91.94</v>
      </c>
      <c r="M1622" s="193">
        <v>8.1999999999999993</v>
      </c>
      <c r="N1622" s="195">
        <v>-753.91</v>
      </c>
      <c r="AF1622" s="148"/>
      <c r="AG1622" s="157"/>
      <c r="AH1622" s="157" t="s">
        <v>275</v>
      </c>
      <c r="AM1622" s="157"/>
      <c r="AQ1622" s="157"/>
      <c r="AS1622" s="157"/>
    </row>
    <row r="1623" spans="1:45" s="93" customFormat="1" ht="15" x14ac:dyDescent="0.25">
      <c r="A1623" s="176"/>
      <c r="B1623" s="177"/>
      <c r="C1623" s="160" t="s">
        <v>276</v>
      </c>
      <c r="D1623" s="160"/>
      <c r="E1623" s="160"/>
      <c r="F1623" s="160"/>
      <c r="G1623" s="160"/>
      <c r="H1623" s="160"/>
      <c r="I1623" s="160"/>
      <c r="J1623" s="160"/>
      <c r="K1623" s="160"/>
      <c r="L1623" s="160"/>
      <c r="M1623" s="160"/>
      <c r="N1623" s="191"/>
      <c r="AF1623" s="148"/>
      <c r="AG1623" s="157"/>
      <c r="AH1623" s="157"/>
      <c r="AM1623" s="157"/>
      <c r="AN1623" s="166" t="s">
        <v>276</v>
      </c>
      <c r="AQ1623" s="157"/>
      <c r="AS1623" s="157"/>
    </row>
    <row r="1624" spans="1:45" s="93" customFormat="1" ht="15" x14ac:dyDescent="0.25">
      <c r="A1624" s="176"/>
      <c r="B1624" s="177"/>
      <c r="C1624" s="151" t="s">
        <v>133</v>
      </c>
      <c r="D1624" s="151"/>
      <c r="E1624" s="151"/>
      <c r="F1624" s="152"/>
      <c r="G1624" s="153"/>
      <c r="H1624" s="153"/>
      <c r="I1624" s="153"/>
      <c r="J1624" s="155"/>
      <c r="K1624" s="153"/>
      <c r="L1624" s="178">
        <v>-91.94</v>
      </c>
      <c r="M1624" s="172"/>
      <c r="N1624" s="195">
        <v>-753.91</v>
      </c>
      <c r="AF1624" s="148"/>
      <c r="AG1624" s="157"/>
      <c r="AH1624" s="157"/>
      <c r="AM1624" s="157" t="s">
        <v>133</v>
      </c>
      <c r="AQ1624" s="157"/>
      <c r="AS1624" s="157"/>
    </row>
    <row r="1625" spans="1:45" s="93" customFormat="1" ht="15" x14ac:dyDescent="0.25">
      <c r="A1625" s="149" t="s">
        <v>749</v>
      </c>
      <c r="B1625" s="150" t="s">
        <v>278</v>
      </c>
      <c r="C1625" s="151" t="s">
        <v>279</v>
      </c>
      <c r="D1625" s="151"/>
      <c r="E1625" s="151"/>
      <c r="F1625" s="152" t="s">
        <v>230</v>
      </c>
      <c r="G1625" s="153"/>
      <c r="H1625" s="153"/>
      <c r="I1625" s="237">
        <v>2.8299999999999999E-2</v>
      </c>
      <c r="J1625" s="192">
        <v>6533.7</v>
      </c>
      <c r="K1625" s="153"/>
      <c r="L1625" s="178">
        <v>184.9</v>
      </c>
      <c r="M1625" s="193">
        <v>8.1999999999999993</v>
      </c>
      <c r="N1625" s="179">
        <v>1516.18</v>
      </c>
      <c r="AF1625" s="148"/>
      <c r="AG1625" s="157"/>
      <c r="AH1625" s="157" t="s">
        <v>279</v>
      </c>
      <c r="AM1625" s="157"/>
      <c r="AQ1625" s="157"/>
      <c r="AS1625" s="157"/>
    </row>
    <row r="1626" spans="1:45" s="93" customFormat="1" ht="15" x14ac:dyDescent="0.25">
      <c r="A1626" s="176"/>
      <c r="B1626" s="177"/>
      <c r="C1626" s="160" t="s">
        <v>276</v>
      </c>
      <c r="D1626" s="160"/>
      <c r="E1626" s="160"/>
      <c r="F1626" s="160"/>
      <c r="G1626" s="160"/>
      <c r="H1626" s="160"/>
      <c r="I1626" s="160"/>
      <c r="J1626" s="160"/>
      <c r="K1626" s="160"/>
      <c r="L1626" s="160"/>
      <c r="M1626" s="160"/>
      <c r="N1626" s="191"/>
      <c r="AF1626" s="148"/>
      <c r="AG1626" s="157"/>
      <c r="AH1626" s="157"/>
      <c r="AM1626" s="157"/>
      <c r="AN1626" s="166" t="s">
        <v>276</v>
      </c>
      <c r="AQ1626" s="157"/>
      <c r="AS1626" s="157"/>
    </row>
    <row r="1627" spans="1:45" s="93" customFormat="1" ht="15" x14ac:dyDescent="0.25">
      <c r="A1627" s="189"/>
      <c r="B1627" s="190"/>
      <c r="C1627" s="160" t="s">
        <v>750</v>
      </c>
      <c r="D1627" s="160"/>
      <c r="E1627" s="160"/>
      <c r="F1627" s="160"/>
      <c r="G1627" s="160"/>
      <c r="H1627" s="160"/>
      <c r="I1627" s="160"/>
      <c r="J1627" s="160"/>
      <c r="K1627" s="160"/>
      <c r="L1627" s="160"/>
      <c r="M1627" s="160"/>
      <c r="N1627" s="191"/>
      <c r="AF1627" s="148"/>
      <c r="AG1627" s="157"/>
      <c r="AH1627" s="157"/>
      <c r="AM1627" s="157"/>
      <c r="AP1627" s="166" t="s">
        <v>750</v>
      </c>
      <c r="AQ1627" s="157"/>
      <c r="AS1627" s="157"/>
    </row>
    <row r="1628" spans="1:45" s="93" customFormat="1" ht="15" x14ac:dyDescent="0.25">
      <c r="A1628" s="176"/>
      <c r="B1628" s="177"/>
      <c r="C1628" s="151" t="s">
        <v>133</v>
      </c>
      <c r="D1628" s="151"/>
      <c r="E1628" s="151"/>
      <c r="F1628" s="152"/>
      <c r="G1628" s="153"/>
      <c r="H1628" s="153"/>
      <c r="I1628" s="153"/>
      <c r="J1628" s="155"/>
      <c r="K1628" s="153"/>
      <c r="L1628" s="178">
        <v>184.9</v>
      </c>
      <c r="M1628" s="172"/>
      <c r="N1628" s="179">
        <v>1516.18</v>
      </c>
      <c r="AF1628" s="148"/>
      <c r="AG1628" s="157"/>
      <c r="AH1628" s="157"/>
      <c r="AM1628" s="157" t="s">
        <v>133</v>
      </c>
      <c r="AQ1628" s="157"/>
      <c r="AS1628" s="157"/>
    </row>
    <row r="1629" spans="1:45" s="93" customFormat="1" ht="15" x14ac:dyDescent="0.25">
      <c r="A1629" s="149" t="s">
        <v>751</v>
      </c>
      <c r="B1629" s="150" t="s">
        <v>282</v>
      </c>
      <c r="C1629" s="151" t="s">
        <v>283</v>
      </c>
      <c r="D1629" s="151"/>
      <c r="E1629" s="151"/>
      <c r="F1629" s="152" t="s">
        <v>284</v>
      </c>
      <c r="G1629" s="153"/>
      <c r="H1629" s="153"/>
      <c r="I1629" s="193">
        <v>0.4</v>
      </c>
      <c r="J1629" s="155"/>
      <c r="K1629" s="153"/>
      <c r="L1629" s="155"/>
      <c r="M1629" s="153"/>
      <c r="N1629" s="156"/>
      <c r="AF1629" s="148"/>
      <c r="AG1629" s="157"/>
      <c r="AH1629" s="157" t="s">
        <v>283</v>
      </c>
      <c r="AM1629" s="157"/>
      <c r="AQ1629" s="157"/>
      <c r="AS1629" s="157"/>
    </row>
    <row r="1630" spans="1:45" s="93" customFormat="1" ht="15" x14ac:dyDescent="0.25">
      <c r="A1630" s="158"/>
      <c r="B1630" s="159" t="s">
        <v>114</v>
      </c>
      <c r="C1630" s="160" t="s">
        <v>118</v>
      </c>
      <c r="D1630" s="160"/>
      <c r="E1630" s="160"/>
      <c r="F1630" s="161"/>
      <c r="G1630" s="162"/>
      <c r="H1630" s="162"/>
      <c r="I1630" s="162"/>
      <c r="J1630" s="163">
        <v>54.05</v>
      </c>
      <c r="K1630" s="162"/>
      <c r="L1630" s="163">
        <v>21.62</v>
      </c>
      <c r="M1630" s="164">
        <v>27.49</v>
      </c>
      <c r="N1630" s="180">
        <v>594.33000000000004</v>
      </c>
      <c r="AF1630" s="148"/>
      <c r="AG1630" s="157"/>
      <c r="AH1630" s="157"/>
      <c r="AJ1630" s="166" t="s">
        <v>118</v>
      </c>
      <c r="AM1630" s="157"/>
      <c r="AQ1630" s="157"/>
      <c r="AS1630" s="157"/>
    </row>
    <row r="1631" spans="1:45" s="93" customFormat="1" ht="15" x14ac:dyDescent="0.25">
      <c r="A1631" s="158"/>
      <c r="B1631" s="159" t="s">
        <v>119</v>
      </c>
      <c r="C1631" s="160" t="s">
        <v>120</v>
      </c>
      <c r="D1631" s="160"/>
      <c r="E1631" s="160"/>
      <c r="F1631" s="161"/>
      <c r="G1631" s="162"/>
      <c r="H1631" s="162"/>
      <c r="I1631" s="162"/>
      <c r="J1631" s="163">
        <v>4.91</v>
      </c>
      <c r="K1631" s="162"/>
      <c r="L1631" s="163">
        <v>1.96</v>
      </c>
      <c r="M1631" s="164">
        <v>10.92</v>
      </c>
      <c r="N1631" s="180">
        <v>21.4</v>
      </c>
      <c r="AF1631" s="148"/>
      <c r="AG1631" s="157"/>
      <c r="AH1631" s="157"/>
      <c r="AJ1631" s="166" t="s">
        <v>120</v>
      </c>
      <c r="AM1631" s="157"/>
      <c r="AQ1631" s="157"/>
      <c r="AS1631" s="157"/>
    </row>
    <row r="1632" spans="1:45" s="93" customFormat="1" ht="15" x14ac:dyDescent="0.25">
      <c r="A1632" s="158"/>
      <c r="B1632" s="159" t="s">
        <v>139</v>
      </c>
      <c r="C1632" s="160" t="s">
        <v>145</v>
      </c>
      <c r="D1632" s="160"/>
      <c r="E1632" s="160"/>
      <c r="F1632" s="161"/>
      <c r="G1632" s="162"/>
      <c r="H1632" s="162"/>
      <c r="I1632" s="162"/>
      <c r="J1632" s="163">
        <v>101.46</v>
      </c>
      <c r="K1632" s="162"/>
      <c r="L1632" s="163">
        <v>40.58</v>
      </c>
      <c r="M1632" s="181">
        <v>8.1999999999999993</v>
      </c>
      <c r="N1632" s="180">
        <v>332.76</v>
      </c>
      <c r="AF1632" s="148"/>
      <c r="AG1632" s="157"/>
      <c r="AH1632" s="157"/>
      <c r="AJ1632" s="166" t="s">
        <v>145</v>
      </c>
      <c r="AM1632" s="157"/>
      <c r="AQ1632" s="157"/>
      <c r="AS1632" s="157"/>
    </row>
    <row r="1633" spans="1:45" s="93" customFormat="1" ht="15" x14ac:dyDescent="0.25">
      <c r="A1633" s="167"/>
      <c r="B1633" s="159"/>
      <c r="C1633" s="160" t="s">
        <v>123</v>
      </c>
      <c r="D1633" s="160"/>
      <c r="E1633" s="160"/>
      <c r="F1633" s="161" t="s">
        <v>124</v>
      </c>
      <c r="G1633" s="164">
        <v>6.93</v>
      </c>
      <c r="H1633" s="162"/>
      <c r="I1633" s="188">
        <v>2.7719999999999998</v>
      </c>
      <c r="J1633" s="168"/>
      <c r="K1633" s="162"/>
      <c r="L1633" s="168"/>
      <c r="M1633" s="162"/>
      <c r="N1633" s="169"/>
      <c r="AF1633" s="148"/>
      <c r="AG1633" s="157"/>
      <c r="AH1633" s="157"/>
      <c r="AK1633" s="166" t="s">
        <v>123</v>
      </c>
      <c r="AM1633" s="157"/>
      <c r="AQ1633" s="157"/>
      <c r="AS1633" s="157"/>
    </row>
    <row r="1634" spans="1:45" s="93" customFormat="1" ht="15" x14ac:dyDescent="0.25">
      <c r="A1634" s="158"/>
      <c r="B1634" s="159"/>
      <c r="C1634" s="170" t="s">
        <v>126</v>
      </c>
      <c r="D1634" s="170"/>
      <c r="E1634" s="170"/>
      <c r="F1634" s="171"/>
      <c r="G1634" s="172"/>
      <c r="H1634" s="172"/>
      <c r="I1634" s="172"/>
      <c r="J1634" s="173">
        <v>160.41999999999999</v>
      </c>
      <c r="K1634" s="172"/>
      <c r="L1634" s="173">
        <v>64.16</v>
      </c>
      <c r="M1634" s="172"/>
      <c r="N1634" s="236">
        <v>948.49</v>
      </c>
      <c r="AF1634" s="148"/>
      <c r="AG1634" s="157"/>
      <c r="AH1634" s="157"/>
      <c r="AL1634" s="166" t="s">
        <v>126</v>
      </c>
      <c r="AM1634" s="157"/>
      <c r="AQ1634" s="157"/>
      <c r="AS1634" s="157"/>
    </row>
    <row r="1635" spans="1:45" s="93" customFormat="1" ht="15" x14ac:dyDescent="0.25">
      <c r="A1635" s="167"/>
      <c r="B1635" s="159"/>
      <c r="C1635" s="160" t="s">
        <v>127</v>
      </c>
      <c r="D1635" s="160"/>
      <c r="E1635" s="160"/>
      <c r="F1635" s="161"/>
      <c r="G1635" s="162"/>
      <c r="H1635" s="162"/>
      <c r="I1635" s="162"/>
      <c r="J1635" s="168"/>
      <c r="K1635" s="162"/>
      <c r="L1635" s="163">
        <v>21.62</v>
      </c>
      <c r="M1635" s="162"/>
      <c r="N1635" s="180">
        <v>594.33000000000004</v>
      </c>
      <c r="AF1635" s="148"/>
      <c r="AG1635" s="157"/>
      <c r="AH1635" s="157"/>
      <c r="AK1635" s="166" t="s">
        <v>127</v>
      </c>
      <c r="AM1635" s="157"/>
      <c r="AQ1635" s="157"/>
      <c r="AS1635" s="157"/>
    </row>
    <row r="1636" spans="1:45" s="93" customFormat="1" ht="22.5" x14ac:dyDescent="0.25">
      <c r="A1636" s="167"/>
      <c r="B1636" s="159" t="s">
        <v>269</v>
      </c>
      <c r="C1636" s="160" t="s">
        <v>270</v>
      </c>
      <c r="D1636" s="160"/>
      <c r="E1636" s="160"/>
      <c r="F1636" s="161" t="s">
        <v>130</v>
      </c>
      <c r="G1636" s="175">
        <v>110</v>
      </c>
      <c r="H1636" s="162"/>
      <c r="I1636" s="175">
        <v>110</v>
      </c>
      <c r="J1636" s="168"/>
      <c r="K1636" s="162"/>
      <c r="L1636" s="163">
        <v>23.78</v>
      </c>
      <c r="M1636" s="162"/>
      <c r="N1636" s="180">
        <v>653.76</v>
      </c>
      <c r="AF1636" s="148"/>
      <c r="AG1636" s="157"/>
      <c r="AH1636" s="157"/>
      <c r="AK1636" s="166" t="s">
        <v>270</v>
      </c>
      <c r="AM1636" s="157"/>
      <c r="AQ1636" s="157"/>
      <c r="AS1636" s="157"/>
    </row>
    <row r="1637" spans="1:45" s="93" customFormat="1" ht="22.5" x14ac:dyDescent="0.25">
      <c r="A1637" s="167"/>
      <c r="B1637" s="159" t="s">
        <v>271</v>
      </c>
      <c r="C1637" s="160" t="s">
        <v>272</v>
      </c>
      <c r="D1637" s="160"/>
      <c r="E1637" s="160"/>
      <c r="F1637" s="161" t="s">
        <v>130</v>
      </c>
      <c r="G1637" s="175">
        <v>69</v>
      </c>
      <c r="H1637" s="162"/>
      <c r="I1637" s="175">
        <v>69</v>
      </c>
      <c r="J1637" s="168"/>
      <c r="K1637" s="162"/>
      <c r="L1637" s="163">
        <v>14.92</v>
      </c>
      <c r="M1637" s="162"/>
      <c r="N1637" s="180">
        <v>410.09</v>
      </c>
      <c r="AF1637" s="148"/>
      <c r="AG1637" s="157"/>
      <c r="AH1637" s="157"/>
      <c r="AK1637" s="166" t="s">
        <v>272</v>
      </c>
      <c r="AM1637" s="157"/>
      <c r="AQ1637" s="157"/>
      <c r="AS1637" s="157"/>
    </row>
    <row r="1638" spans="1:45" s="93" customFormat="1" ht="15" x14ac:dyDescent="0.25">
      <c r="A1638" s="176"/>
      <c r="B1638" s="177"/>
      <c r="C1638" s="151" t="s">
        <v>133</v>
      </c>
      <c r="D1638" s="151"/>
      <c r="E1638" s="151"/>
      <c r="F1638" s="152"/>
      <c r="G1638" s="153"/>
      <c r="H1638" s="153"/>
      <c r="I1638" s="153"/>
      <c r="J1638" s="155"/>
      <c r="K1638" s="153"/>
      <c r="L1638" s="178">
        <v>102.86</v>
      </c>
      <c r="M1638" s="172"/>
      <c r="N1638" s="179">
        <v>2012.34</v>
      </c>
      <c r="AF1638" s="148"/>
      <c r="AG1638" s="157"/>
      <c r="AH1638" s="157"/>
      <c r="AM1638" s="157" t="s">
        <v>133</v>
      </c>
      <c r="AQ1638" s="157"/>
      <c r="AS1638" s="157"/>
    </row>
    <row r="1639" spans="1:45" s="93" customFormat="1" ht="34.5" x14ac:dyDescent="0.25">
      <c r="A1639" s="149" t="s">
        <v>752</v>
      </c>
      <c r="B1639" s="150" t="s">
        <v>753</v>
      </c>
      <c r="C1639" s="151" t="s">
        <v>754</v>
      </c>
      <c r="D1639" s="151"/>
      <c r="E1639" s="151"/>
      <c r="F1639" s="152" t="s">
        <v>142</v>
      </c>
      <c r="G1639" s="153"/>
      <c r="H1639" s="153"/>
      <c r="I1639" s="154">
        <v>1</v>
      </c>
      <c r="J1639" s="155"/>
      <c r="K1639" s="153"/>
      <c r="L1639" s="155"/>
      <c r="M1639" s="153"/>
      <c r="N1639" s="156"/>
      <c r="AF1639" s="148"/>
      <c r="AG1639" s="157"/>
      <c r="AH1639" s="157" t="s">
        <v>754</v>
      </c>
      <c r="AM1639" s="157"/>
      <c r="AQ1639" s="157"/>
      <c r="AS1639" s="157"/>
    </row>
    <row r="1640" spans="1:45" s="93" customFormat="1" ht="15" x14ac:dyDescent="0.25">
      <c r="A1640" s="158"/>
      <c r="B1640" s="159" t="s">
        <v>114</v>
      </c>
      <c r="C1640" s="160" t="s">
        <v>118</v>
      </c>
      <c r="D1640" s="160"/>
      <c r="E1640" s="160"/>
      <c r="F1640" s="161"/>
      <c r="G1640" s="162"/>
      <c r="H1640" s="162"/>
      <c r="I1640" s="162"/>
      <c r="J1640" s="163">
        <v>275.04000000000002</v>
      </c>
      <c r="K1640" s="162"/>
      <c r="L1640" s="163">
        <v>275.04000000000002</v>
      </c>
      <c r="M1640" s="164">
        <v>27.49</v>
      </c>
      <c r="N1640" s="165">
        <v>7560.85</v>
      </c>
      <c r="AF1640" s="148"/>
      <c r="AG1640" s="157"/>
      <c r="AH1640" s="157"/>
      <c r="AJ1640" s="166" t="s">
        <v>118</v>
      </c>
      <c r="AM1640" s="157"/>
      <c r="AQ1640" s="157"/>
      <c r="AS1640" s="157"/>
    </row>
    <row r="1641" spans="1:45" s="93" customFormat="1" ht="15" x14ac:dyDescent="0.25">
      <c r="A1641" s="158"/>
      <c r="B1641" s="159" t="s">
        <v>119</v>
      </c>
      <c r="C1641" s="160" t="s">
        <v>120</v>
      </c>
      <c r="D1641" s="160"/>
      <c r="E1641" s="160"/>
      <c r="F1641" s="161"/>
      <c r="G1641" s="162"/>
      <c r="H1641" s="162"/>
      <c r="I1641" s="162"/>
      <c r="J1641" s="163">
        <v>877.32</v>
      </c>
      <c r="K1641" s="162"/>
      <c r="L1641" s="163">
        <v>877.32</v>
      </c>
      <c r="M1641" s="164">
        <v>10.92</v>
      </c>
      <c r="N1641" s="165">
        <v>9580.33</v>
      </c>
      <c r="AF1641" s="148"/>
      <c r="AG1641" s="157"/>
      <c r="AH1641" s="157"/>
      <c r="AJ1641" s="166" t="s">
        <v>120</v>
      </c>
      <c r="AM1641" s="157"/>
      <c r="AQ1641" s="157"/>
      <c r="AS1641" s="157"/>
    </row>
    <row r="1642" spans="1:45" s="93" customFormat="1" ht="15" x14ac:dyDescent="0.25">
      <c r="A1642" s="158"/>
      <c r="B1642" s="159" t="s">
        <v>121</v>
      </c>
      <c r="C1642" s="160" t="s">
        <v>122</v>
      </c>
      <c r="D1642" s="160"/>
      <c r="E1642" s="160"/>
      <c r="F1642" s="161"/>
      <c r="G1642" s="162"/>
      <c r="H1642" s="162"/>
      <c r="I1642" s="162"/>
      <c r="J1642" s="163">
        <v>110.79</v>
      </c>
      <c r="K1642" s="162"/>
      <c r="L1642" s="163">
        <v>110.79</v>
      </c>
      <c r="M1642" s="164">
        <v>27.49</v>
      </c>
      <c r="N1642" s="165">
        <v>3045.62</v>
      </c>
      <c r="AF1642" s="148"/>
      <c r="AG1642" s="157"/>
      <c r="AH1642" s="157"/>
      <c r="AJ1642" s="166" t="s">
        <v>122</v>
      </c>
      <c r="AM1642" s="157"/>
      <c r="AQ1642" s="157"/>
      <c r="AS1642" s="157"/>
    </row>
    <row r="1643" spans="1:45" s="93" customFormat="1" ht="15" x14ac:dyDescent="0.25">
      <c r="A1643" s="167"/>
      <c r="B1643" s="159"/>
      <c r="C1643" s="160" t="s">
        <v>123</v>
      </c>
      <c r="D1643" s="160"/>
      <c r="E1643" s="160"/>
      <c r="F1643" s="161" t="s">
        <v>124</v>
      </c>
      <c r="G1643" s="164">
        <v>28.59</v>
      </c>
      <c r="H1643" s="162"/>
      <c r="I1643" s="164">
        <v>28.59</v>
      </c>
      <c r="J1643" s="168"/>
      <c r="K1643" s="162"/>
      <c r="L1643" s="168"/>
      <c r="M1643" s="162"/>
      <c r="N1643" s="169"/>
      <c r="AF1643" s="148"/>
      <c r="AG1643" s="157"/>
      <c r="AH1643" s="157"/>
      <c r="AK1643" s="166" t="s">
        <v>123</v>
      </c>
      <c r="AM1643" s="157"/>
      <c r="AQ1643" s="157"/>
      <c r="AS1643" s="157"/>
    </row>
    <row r="1644" spans="1:45" s="93" customFormat="1" ht="15" x14ac:dyDescent="0.25">
      <c r="A1644" s="167"/>
      <c r="B1644" s="159"/>
      <c r="C1644" s="160" t="s">
        <v>125</v>
      </c>
      <c r="D1644" s="160"/>
      <c r="E1644" s="160"/>
      <c r="F1644" s="161" t="s">
        <v>124</v>
      </c>
      <c r="G1644" s="164">
        <v>9.8800000000000008</v>
      </c>
      <c r="H1644" s="162"/>
      <c r="I1644" s="164">
        <v>9.8800000000000008</v>
      </c>
      <c r="J1644" s="168"/>
      <c r="K1644" s="162"/>
      <c r="L1644" s="168"/>
      <c r="M1644" s="162"/>
      <c r="N1644" s="169"/>
      <c r="AF1644" s="148"/>
      <c r="AG1644" s="157"/>
      <c r="AH1644" s="157"/>
      <c r="AK1644" s="166" t="s">
        <v>125</v>
      </c>
      <c r="AM1644" s="157"/>
      <c r="AQ1644" s="157"/>
      <c r="AS1644" s="157"/>
    </row>
    <row r="1645" spans="1:45" s="93" customFormat="1" ht="15" x14ac:dyDescent="0.25">
      <c r="A1645" s="158"/>
      <c r="B1645" s="159"/>
      <c r="C1645" s="170" t="s">
        <v>126</v>
      </c>
      <c r="D1645" s="170"/>
      <c r="E1645" s="170"/>
      <c r="F1645" s="171"/>
      <c r="G1645" s="172"/>
      <c r="H1645" s="172"/>
      <c r="I1645" s="172"/>
      <c r="J1645" s="243">
        <v>1152.3599999999999</v>
      </c>
      <c r="K1645" s="172"/>
      <c r="L1645" s="243">
        <v>1152.3599999999999</v>
      </c>
      <c r="M1645" s="172"/>
      <c r="N1645" s="174">
        <v>17141.18</v>
      </c>
      <c r="AF1645" s="148"/>
      <c r="AG1645" s="157"/>
      <c r="AH1645" s="157"/>
      <c r="AL1645" s="166" t="s">
        <v>126</v>
      </c>
      <c r="AM1645" s="157"/>
      <c r="AQ1645" s="157"/>
      <c r="AS1645" s="157"/>
    </row>
    <row r="1646" spans="1:45" s="93" customFormat="1" ht="15" x14ac:dyDescent="0.25">
      <c r="A1646" s="167"/>
      <c r="B1646" s="159"/>
      <c r="C1646" s="160" t="s">
        <v>127</v>
      </c>
      <c r="D1646" s="160"/>
      <c r="E1646" s="160"/>
      <c r="F1646" s="161"/>
      <c r="G1646" s="162"/>
      <c r="H1646" s="162"/>
      <c r="I1646" s="162"/>
      <c r="J1646" s="168"/>
      <c r="K1646" s="162"/>
      <c r="L1646" s="163">
        <v>385.83</v>
      </c>
      <c r="M1646" s="162"/>
      <c r="N1646" s="165">
        <v>10606.47</v>
      </c>
      <c r="AF1646" s="148"/>
      <c r="AG1646" s="157"/>
      <c r="AH1646" s="157"/>
      <c r="AK1646" s="166" t="s">
        <v>127</v>
      </c>
      <c r="AM1646" s="157"/>
      <c r="AQ1646" s="157"/>
      <c r="AS1646" s="157"/>
    </row>
    <row r="1647" spans="1:45" s="93" customFormat="1" ht="22.5" x14ac:dyDescent="0.25">
      <c r="A1647" s="167"/>
      <c r="B1647" s="159" t="s">
        <v>128</v>
      </c>
      <c r="C1647" s="160" t="s">
        <v>129</v>
      </c>
      <c r="D1647" s="160"/>
      <c r="E1647" s="160"/>
      <c r="F1647" s="161" t="s">
        <v>130</v>
      </c>
      <c r="G1647" s="175">
        <v>103</v>
      </c>
      <c r="H1647" s="162"/>
      <c r="I1647" s="175">
        <v>103</v>
      </c>
      <c r="J1647" s="168"/>
      <c r="K1647" s="162"/>
      <c r="L1647" s="163">
        <v>397.4</v>
      </c>
      <c r="M1647" s="162"/>
      <c r="N1647" s="165">
        <v>10924.66</v>
      </c>
      <c r="AF1647" s="148"/>
      <c r="AG1647" s="157"/>
      <c r="AH1647" s="157"/>
      <c r="AK1647" s="166" t="s">
        <v>129</v>
      </c>
      <c r="AM1647" s="157"/>
      <c r="AQ1647" s="157"/>
      <c r="AS1647" s="157"/>
    </row>
    <row r="1648" spans="1:45" s="93" customFormat="1" ht="22.5" x14ac:dyDescent="0.25">
      <c r="A1648" s="167"/>
      <c r="B1648" s="159" t="s">
        <v>131</v>
      </c>
      <c r="C1648" s="160" t="s">
        <v>132</v>
      </c>
      <c r="D1648" s="160"/>
      <c r="E1648" s="160"/>
      <c r="F1648" s="161" t="s">
        <v>130</v>
      </c>
      <c r="G1648" s="175">
        <v>60</v>
      </c>
      <c r="H1648" s="162"/>
      <c r="I1648" s="175">
        <v>60</v>
      </c>
      <c r="J1648" s="168"/>
      <c r="K1648" s="162"/>
      <c r="L1648" s="163">
        <v>231.5</v>
      </c>
      <c r="M1648" s="162"/>
      <c r="N1648" s="165">
        <v>6363.88</v>
      </c>
      <c r="AF1648" s="148"/>
      <c r="AG1648" s="157"/>
      <c r="AH1648" s="157"/>
      <c r="AK1648" s="166" t="s">
        <v>132</v>
      </c>
      <c r="AM1648" s="157"/>
      <c r="AQ1648" s="157"/>
      <c r="AS1648" s="157"/>
    </row>
    <row r="1649" spans="1:45" s="93" customFormat="1" ht="15" x14ac:dyDescent="0.25">
      <c r="A1649" s="176"/>
      <c r="B1649" s="177"/>
      <c r="C1649" s="151" t="s">
        <v>133</v>
      </c>
      <c r="D1649" s="151"/>
      <c r="E1649" s="151"/>
      <c r="F1649" s="152"/>
      <c r="G1649" s="153"/>
      <c r="H1649" s="153"/>
      <c r="I1649" s="153"/>
      <c r="J1649" s="155"/>
      <c r="K1649" s="153"/>
      <c r="L1649" s="192">
        <v>1781.26</v>
      </c>
      <c r="M1649" s="172"/>
      <c r="N1649" s="179">
        <v>34429.72</v>
      </c>
      <c r="AF1649" s="148"/>
      <c r="AG1649" s="157"/>
      <c r="AH1649" s="157"/>
      <c r="AM1649" s="157" t="s">
        <v>133</v>
      </c>
      <c r="AQ1649" s="157"/>
      <c r="AS1649" s="157"/>
    </row>
    <row r="1650" spans="1:45" s="93" customFormat="1" ht="34.5" x14ac:dyDescent="0.25">
      <c r="A1650" s="149" t="s">
        <v>755</v>
      </c>
      <c r="B1650" s="150" t="s">
        <v>756</v>
      </c>
      <c r="C1650" s="151" t="s">
        <v>757</v>
      </c>
      <c r="D1650" s="151"/>
      <c r="E1650" s="151"/>
      <c r="F1650" s="152" t="s">
        <v>142</v>
      </c>
      <c r="G1650" s="153"/>
      <c r="H1650" s="153"/>
      <c r="I1650" s="154">
        <v>1</v>
      </c>
      <c r="J1650" s="192">
        <v>253829.91</v>
      </c>
      <c r="K1650" s="153"/>
      <c r="L1650" s="192">
        <v>253829.91</v>
      </c>
      <c r="M1650" s="194">
        <v>6.19</v>
      </c>
      <c r="N1650" s="179">
        <v>1571207.14</v>
      </c>
      <c r="AF1650" s="148"/>
      <c r="AG1650" s="157"/>
      <c r="AH1650" s="157" t="s">
        <v>757</v>
      </c>
      <c r="AM1650" s="157"/>
      <c r="AQ1650" s="157"/>
      <c r="AS1650" s="157"/>
    </row>
    <row r="1651" spans="1:45" s="93" customFormat="1" ht="15" x14ac:dyDescent="0.25">
      <c r="A1651" s="176"/>
      <c r="B1651" s="177"/>
      <c r="C1651" s="160" t="s">
        <v>671</v>
      </c>
      <c r="D1651" s="160"/>
      <c r="E1651" s="160"/>
      <c r="F1651" s="160"/>
      <c r="G1651" s="160"/>
      <c r="H1651" s="160"/>
      <c r="I1651" s="160"/>
      <c r="J1651" s="160"/>
      <c r="K1651" s="160"/>
      <c r="L1651" s="160"/>
      <c r="M1651" s="160"/>
      <c r="N1651" s="191"/>
      <c r="AF1651" s="148"/>
      <c r="AG1651" s="157"/>
      <c r="AH1651" s="157"/>
      <c r="AM1651" s="157"/>
      <c r="AN1651" s="166" t="s">
        <v>671</v>
      </c>
      <c r="AQ1651" s="157"/>
      <c r="AS1651" s="157"/>
    </row>
    <row r="1652" spans="1:45" s="93" customFormat="1" ht="15" x14ac:dyDescent="0.25">
      <c r="A1652" s="189"/>
      <c r="B1652" s="190"/>
      <c r="C1652" s="160" t="s">
        <v>758</v>
      </c>
      <c r="D1652" s="160"/>
      <c r="E1652" s="160"/>
      <c r="F1652" s="160"/>
      <c r="G1652" s="160"/>
      <c r="H1652" s="160"/>
      <c r="I1652" s="160"/>
      <c r="J1652" s="160"/>
      <c r="K1652" s="160"/>
      <c r="L1652" s="160"/>
      <c r="M1652" s="160"/>
      <c r="N1652" s="191"/>
      <c r="AF1652" s="148"/>
      <c r="AG1652" s="157"/>
      <c r="AH1652" s="157"/>
      <c r="AM1652" s="157"/>
      <c r="AO1652" s="166" t="s">
        <v>758</v>
      </c>
      <c r="AQ1652" s="157"/>
      <c r="AS1652" s="157"/>
    </row>
    <row r="1653" spans="1:45" s="93" customFormat="1" ht="15" x14ac:dyDescent="0.25">
      <c r="A1653" s="176"/>
      <c r="B1653" s="177"/>
      <c r="C1653" s="151" t="s">
        <v>133</v>
      </c>
      <c r="D1653" s="151"/>
      <c r="E1653" s="151"/>
      <c r="F1653" s="152"/>
      <c r="G1653" s="153"/>
      <c r="H1653" s="153"/>
      <c r="I1653" s="153"/>
      <c r="J1653" s="155"/>
      <c r="K1653" s="153"/>
      <c r="L1653" s="192">
        <v>253829.91</v>
      </c>
      <c r="M1653" s="172"/>
      <c r="N1653" s="179">
        <v>1571207.14</v>
      </c>
      <c r="AF1653" s="148"/>
      <c r="AG1653" s="157"/>
      <c r="AH1653" s="157"/>
      <c r="AM1653" s="157" t="s">
        <v>133</v>
      </c>
      <c r="AQ1653" s="157"/>
      <c r="AS1653" s="157"/>
    </row>
    <row r="1654" spans="1:45" s="93" customFormat="1" ht="0" hidden="1" customHeight="1" x14ac:dyDescent="0.25">
      <c r="A1654" s="197"/>
      <c r="B1654" s="198"/>
      <c r="C1654" s="198"/>
      <c r="D1654" s="198"/>
      <c r="E1654" s="198"/>
      <c r="F1654" s="199"/>
      <c r="G1654" s="199"/>
      <c r="H1654" s="199"/>
      <c r="I1654" s="199"/>
      <c r="J1654" s="200"/>
      <c r="K1654" s="199"/>
      <c r="L1654" s="200"/>
      <c r="M1654" s="162"/>
      <c r="N1654" s="200"/>
      <c r="AF1654" s="148"/>
      <c r="AG1654" s="157"/>
      <c r="AH1654" s="157"/>
      <c r="AM1654" s="157"/>
      <c r="AQ1654" s="157"/>
      <c r="AS1654" s="157"/>
    </row>
    <row r="1655" spans="1:45" s="93" customFormat="1" ht="23.25" x14ac:dyDescent="0.25">
      <c r="A1655" s="203"/>
      <c r="B1655" s="204"/>
      <c r="C1655" s="151" t="s">
        <v>759</v>
      </c>
      <c r="D1655" s="151"/>
      <c r="E1655" s="151"/>
      <c r="F1655" s="151"/>
      <c r="G1655" s="151"/>
      <c r="H1655" s="151"/>
      <c r="I1655" s="151"/>
      <c r="J1655" s="151"/>
      <c r="K1655" s="151"/>
      <c r="L1655" s="205"/>
      <c r="M1655" s="206"/>
      <c r="N1655" s="207"/>
      <c r="AF1655" s="148"/>
      <c r="AG1655" s="157"/>
      <c r="AH1655" s="157"/>
      <c r="AM1655" s="157"/>
      <c r="AQ1655" s="157" t="s">
        <v>759</v>
      </c>
      <c r="AS1655" s="157"/>
    </row>
    <row r="1656" spans="1:45" s="93" customFormat="1" ht="15" x14ac:dyDescent="0.25">
      <c r="A1656" s="208"/>
      <c r="B1656" s="159"/>
      <c r="C1656" s="160" t="s">
        <v>174</v>
      </c>
      <c r="D1656" s="160"/>
      <c r="E1656" s="160"/>
      <c r="F1656" s="160"/>
      <c r="G1656" s="160"/>
      <c r="H1656" s="160"/>
      <c r="I1656" s="160"/>
      <c r="J1656" s="160"/>
      <c r="K1656" s="160"/>
      <c r="L1656" s="209">
        <v>7964.02</v>
      </c>
      <c r="M1656" s="210"/>
      <c r="N1656" s="213"/>
      <c r="AF1656" s="148"/>
      <c r="AG1656" s="157"/>
      <c r="AH1656" s="157"/>
      <c r="AM1656" s="157"/>
      <c r="AQ1656" s="157"/>
      <c r="AR1656" s="166" t="s">
        <v>174</v>
      </c>
      <c r="AS1656" s="157"/>
    </row>
    <row r="1657" spans="1:45" s="93" customFormat="1" ht="15" x14ac:dyDescent="0.25">
      <c r="A1657" s="208"/>
      <c r="B1657" s="159"/>
      <c r="C1657" s="160" t="s">
        <v>175</v>
      </c>
      <c r="D1657" s="160"/>
      <c r="E1657" s="160"/>
      <c r="F1657" s="160"/>
      <c r="G1657" s="160"/>
      <c r="H1657" s="160"/>
      <c r="I1657" s="160"/>
      <c r="J1657" s="160"/>
      <c r="K1657" s="160"/>
      <c r="L1657" s="212"/>
      <c r="M1657" s="210"/>
      <c r="N1657" s="213"/>
      <c r="AF1657" s="148"/>
      <c r="AG1657" s="157"/>
      <c r="AH1657" s="157"/>
      <c r="AM1657" s="157"/>
      <c r="AQ1657" s="157"/>
      <c r="AR1657" s="166" t="s">
        <v>175</v>
      </c>
      <c r="AS1657" s="157"/>
    </row>
    <row r="1658" spans="1:45" s="93" customFormat="1" ht="15" x14ac:dyDescent="0.25">
      <c r="A1658" s="208"/>
      <c r="B1658" s="159"/>
      <c r="C1658" s="160" t="s">
        <v>176</v>
      </c>
      <c r="D1658" s="160"/>
      <c r="E1658" s="160"/>
      <c r="F1658" s="160"/>
      <c r="G1658" s="160"/>
      <c r="H1658" s="160"/>
      <c r="I1658" s="160"/>
      <c r="J1658" s="160"/>
      <c r="K1658" s="160"/>
      <c r="L1658" s="214">
        <v>387.22</v>
      </c>
      <c r="M1658" s="210"/>
      <c r="N1658" s="213"/>
      <c r="AF1658" s="148"/>
      <c r="AG1658" s="157"/>
      <c r="AH1658" s="157"/>
      <c r="AM1658" s="157"/>
      <c r="AQ1658" s="157"/>
      <c r="AR1658" s="166" t="s">
        <v>176</v>
      </c>
      <c r="AS1658" s="157"/>
    </row>
    <row r="1659" spans="1:45" s="93" customFormat="1" ht="15" x14ac:dyDescent="0.25">
      <c r="A1659" s="208"/>
      <c r="B1659" s="159"/>
      <c r="C1659" s="160" t="s">
        <v>177</v>
      </c>
      <c r="D1659" s="160"/>
      <c r="E1659" s="160"/>
      <c r="F1659" s="160"/>
      <c r="G1659" s="160"/>
      <c r="H1659" s="160"/>
      <c r="I1659" s="160"/>
      <c r="J1659" s="160"/>
      <c r="K1659" s="160"/>
      <c r="L1659" s="209">
        <v>1154.1099999999999</v>
      </c>
      <c r="M1659" s="210"/>
      <c r="N1659" s="213"/>
      <c r="AF1659" s="148"/>
      <c r="AG1659" s="157"/>
      <c r="AH1659" s="157"/>
      <c r="AM1659" s="157"/>
      <c r="AQ1659" s="157"/>
      <c r="AR1659" s="166" t="s">
        <v>177</v>
      </c>
      <c r="AS1659" s="157"/>
    </row>
    <row r="1660" spans="1:45" s="93" customFormat="1" ht="15" x14ac:dyDescent="0.25">
      <c r="A1660" s="208"/>
      <c r="B1660" s="159"/>
      <c r="C1660" s="160" t="s">
        <v>178</v>
      </c>
      <c r="D1660" s="160"/>
      <c r="E1660" s="160"/>
      <c r="F1660" s="160"/>
      <c r="G1660" s="160"/>
      <c r="H1660" s="160"/>
      <c r="I1660" s="160"/>
      <c r="J1660" s="160"/>
      <c r="K1660" s="160"/>
      <c r="L1660" s="214">
        <v>136.28</v>
      </c>
      <c r="M1660" s="210"/>
      <c r="N1660" s="213"/>
      <c r="AF1660" s="148"/>
      <c r="AG1660" s="157"/>
      <c r="AH1660" s="157"/>
      <c r="AM1660" s="157"/>
      <c r="AQ1660" s="157"/>
      <c r="AR1660" s="166" t="s">
        <v>178</v>
      </c>
      <c r="AS1660" s="157"/>
    </row>
    <row r="1661" spans="1:45" s="93" customFormat="1" ht="15" x14ac:dyDescent="0.25">
      <c r="A1661" s="208"/>
      <c r="B1661" s="159"/>
      <c r="C1661" s="160" t="s">
        <v>179</v>
      </c>
      <c r="D1661" s="160"/>
      <c r="E1661" s="160"/>
      <c r="F1661" s="160"/>
      <c r="G1661" s="160"/>
      <c r="H1661" s="160"/>
      <c r="I1661" s="160"/>
      <c r="J1661" s="160"/>
      <c r="K1661" s="160"/>
      <c r="L1661" s="209">
        <v>6422.69</v>
      </c>
      <c r="M1661" s="210"/>
      <c r="N1661" s="213"/>
      <c r="AF1661" s="148"/>
      <c r="AG1661" s="157"/>
      <c r="AH1661" s="157"/>
      <c r="AM1661" s="157"/>
      <c r="AQ1661" s="157"/>
      <c r="AR1661" s="166" t="s">
        <v>179</v>
      </c>
      <c r="AS1661" s="157"/>
    </row>
    <row r="1662" spans="1:45" s="93" customFormat="1" ht="15" x14ac:dyDescent="0.25">
      <c r="A1662" s="208"/>
      <c r="B1662" s="159"/>
      <c r="C1662" s="160" t="s">
        <v>180</v>
      </c>
      <c r="D1662" s="160"/>
      <c r="E1662" s="160"/>
      <c r="F1662" s="160"/>
      <c r="G1662" s="160"/>
      <c r="H1662" s="160"/>
      <c r="I1662" s="160"/>
      <c r="J1662" s="160"/>
      <c r="K1662" s="160"/>
      <c r="L1662" s="209">
        <v>8824.4699999999993</v>
      </c>
      <c r="M1662" s="210"/>
      <c r="N1662" s="213"/>
      <c r="AF1662" s="148"/>
      <c r="AG1662" s="157"/>
      <c r="AH1662" s="157"/>
      <c r="AM1662" s="157"/>
      <c r="AQ1662" s="157"/>
      <c r="AR1662" s="166" t="s">
        <v>180</v>
      </c>
      <c r="AS1662" s="157"/>
    </row>
    <row r="1663" spans="1:45" s="93" customFormat="1" ht="15" x14ac:dyDescent="0.25">
      <c r="A1663" s="208"/>
      <c r="B1663" s="159"/>
      <c r="C1663" s="160" t="s">
        <v>175</v>
      </c>
      <c r="D1663" s="160"/>
      <c r="E1663" s="160"/>
      <c r="F1663" s="160"/>
      <c r="G1663" s="160"/>
      <c r="H1663" s="160"/>
      <c r="I1663" s="160"/>
      <c r="J1663" s="160"/>
      <c r="K1663" s="160"/>
      <c r="L1663" s="212"/>
      <c r="M1663" s="210"/>
      <c r="N1663" s="213"/>
      <c r="AF1663" s="148"/>
      <c r="AG1663" s="157"/>
      <c r="AH1663" s="157"/>
      <c r="AM1663" s="157"/>
      <c r="AQ1663" s="157"/>
      <c r="AR1663" s="166" t="s">
        <v>175</v>
      </c>
      <c r="AS1663" s="157"/>
    </row>
    <row r="1664" spans="1:45" s="93" customFormat="1" ht="15" x14ac:dyDescent="0.25">
      <c r="A1664" s="208"/>
      <c r="B1664" s="159"/>
      <c r="C1664" s="160" t="s">
        <v>658</v>
      </c>
      <c r="D1664" s="160"/>
      <c r="E1664" s="160"/>
      <c r="F1664" s="160"/>
      <c r="G1664" s="160"/>
      <c r="H1664" s="160"/>
      <c r="I1664" s="160"/>
      <c r="J1664" s="160"/>
      <c r="K1664" s="160"/>
      <c r="L1664" s="214">
        <v>387.22</v>
      </c>
      <c r="M1664" s="210"/>
      <c r="N1664" s="213"/>
      <c r="AF1664" s="148"/>
      <c r="AG1664" s="157"/>
      <c r="AH1664" s="157"/>
      <c r="AM1664" s="157"/>
      <c r="AQ1664" s="157"/>
      <c r="AR1664" s="166" t="s">
        <v>658</v>
      </c>
      <c r="AS1664" s="157"/>
    </row>
    <row r="1665" spans="1:47" s="93" customFormat="1" ht="15" x14ac:dyDescent="0.25">
      <c r="A1665" s="208"/>
      <c r="B1665" s="159"/>
      <c r="C1665" s="160" t="s">
        <v>659</v>
      </c>
      <c r="D1665" s="160"/>
      <c r="E1665" s="160"/>
      <c r="F1665" s="160"/>
      <c r="G1665" s="160"/>
      <c r="H1665" s="160"/>
      <c r="I1665" s="160"/>
      <c r="J1665" s="160"/>
      <c r="K1665" s="160"/>
      <c r="L1665" s="209">
        <v>1154.1099999999999</v>
      </c>
      <c r="M1665" s="210"/>
      <c r="N1665" s="213"/>
      <c r="AF1665" s="148"/>
      <c r="AG1665" s="157"/>
      <c r="AH1665" s="157"/>
      <c r="AM1665" s="157"/>
      <c r="AQ1665" s="157"/>
      <c r="AR1665" s="166" t="s">
        <v>659</v>
      </c>
      <c r="AS1665" s="157"/>
    </row>
    <row r="1666" spans="1:47" s="93" customFormat="1" ht="15" x14ac:dyDescent="0.25">
      <c r="A1666" s="208"/>
      <c r="B1666" s="159"/>
      <c r="C1666" s="160" t="s">
        <v>660</v>
      </c>
      <c r="D1666" s="160"/>
      <c r="E1666" s="160"/>
      <c r="F1666" s="160"/>
      <c r="G1666" s="160"/>
      <c r="H1666" s="160"/>
      <c r="I1666" s="160"/>
      <c r="J1666" s="160"/>
      <c r="K1666" s="160"/>
      <c r="L1666" s="214">
        <v>136.28</v>
      </c>
      <c r="M1666" s="210"/>
      <c r="N1666" s="213"/>
      <c r="AF1666" s="148"/>
      <c r="AG1666" s="157"/>
      <c r="AH1666" s="157"/>
      <c r="AM1666" s="157"/>
      <c r="AQ1666" s="157"/>
      <c r="AR1666" s="166" t="s">
        <v>660</v>
      </c>
      <c r="AS1666" s="157"/>
    </row>
    <row r="1667" spans="1:47" s="93" customFormat="1" ht="15" x14ac:dyDescent="0.25">
      <c r="A1667" s="208"/>
      <c r="B1667" s="159"/>
      <c r="C1667" s="160" t="s">
        <v>661</v>
      </c>
      <c r="D1667" s="160"/>
      <c r="E1667" s="160"/>
      <c r="F1667" s="160"/>
      <c r="G1667" s="160"/>
      <c r="H1667" s="160"/>
      <c r="I1667" s="160"/>
      <c r="J1667" s="160"/>
      <c r="K1667" s="160"/>
      <c r="L1667" s="209">
        <v>6422.69</v>
      </c>
      <c r="M1667" s="210"/>
      <c r="N1667" s="213"/>
      <c r="AF1667" s="148"/>
      <c r="AG1667" s="157"/>
      <c r="AH1667" s="157"/>
      <c r="AM1667" s="157"/>
      <c r="AQ1667" s="157"/>
      <c r="AR1667" s="166" t="s">
        <v>661</v>
      </c>
      <c r="AS1667" s="157"/>
    </row>
    <row r="1668" spans="1:47" s="93" customFormat="1" ht="15" x14ac:dyDescent="0.25">
      <c r="A1668" s="208"/>
      <c r="B1668" s="159"/>
      <c r="C1668" s="160" t="s">
        <v>662</v>
      </c>
      <c r="D1668" s="160"/>
      <c r="E1668" s="160"/>
      <c r="F1668" s="160"/>
      <c r="G1668" s="160"/>
      <c r="H1668" s="160"/>
      <c r="I1668" s="160"/>
      <c r="J1668" s="160"/>
      <c r="K1668" s="160"/>
      <c r="L1668" s="214">
        <v>542.32000000000005</v>
      </c>
      <c r="M1668" s="210"/>
      <c r="N1668" s="213"/>
      <c r="AF1668" s="148"/>
      <c r="AG1668" s="157"/>
      <c r="AH1668" s="157"/>
      <c r="AM1668" s="157"/>
      <c r="AQ1668" s="157"/>
      <c r="AR1668" s="166" t="s">
        <v>662</v>
      </c>
      <c r="AS1668" s="157"/>
    </row>
    <row r="1669" spans="1:47" s="93" customFormat="1" ht="15" x14ac:dyDescent="0.25">
      <c r="A1669" s="208"/>
      <c r="B1669" s="159"/>
      <c r="C1669" s="160" t="s">
        <v>663</v>
      </c>
      <c r="D1669" s="160"/>
      <c r="E1669" s="160"/>
      <c r="F1669" s="160"/>
      <c r="G1669" s="160"/>
      <c r="H1669" s="160"/>
      <c r="I1669" s="160"/>
      <c r="J1669" s="160"/>
      <c r="K1669" s="160"/>
      <c r="L1669" s="214">
        <v>318.13</v>
      </c>
      <c r="M1669" s="210"/>
      <c r="N1669" s="213"/>
      <c r="AF1669" s="148"/>
      <c r="AG1669" s="157"/>
      <c r="AH1669" s="157"/>
      <c r="AM1669" s="157"/>
      <c r="AQ1669" s="157"/>
      <c r="AR1669" s="166" t="s">
        <v>663</v>
      </c>
      <c r="AS1669" s="157"/>
    </row>
    <row r="1670" spans="1:47" s="93" customFormat="1" ht="15" x14ac:dyDescent="0.25">
      <c r="A1670" s="208"/>
      <c r="B1670" s="159"/>
      <c r="C1670" s="160" t="s">
        <v>703</v>
      </c>
      <c r="D1670" s="160"/>
      <c r="E1670" s="160"/>
      <c r="F1670" s="160"/>
      <c r="G1670" s="160"/>
      <c r="H1670" s="160"/>
      <c r="I1670" s="160"/>
      <c r="J1670" s="160"/>
      <c r="K1670" s="160"/>
      <c r="L1670" s="209">
        <v>253829.91</v>
      </c>
      <c r="M1670" s="210"/>
      <c r="N1670" s="213"/>
      <c r="AF1670" s="148"/>
      <c r="AG1670" s="157"/>
      <c r="AH1670" s="157"/>
      <c r="AM1670" s="157"/>
      <c r="AQ1670" s="157"/>
      <c r="AR1670" s="166" t="s">
        <v>703</v>
      </c>
      <c r="AS1670" s="157"/>
    </row>
    <row r="1671" spans="1:47" s="93" customFormat="1" ht="15" x14ac:dyDescent="0.25">
      <c r="A1671" s="208"/>
      <c r="B1671" s="159"/>
      <c r="C1671" s="160" t="s">
        <v>190</v>
      </c>
      <c r="D1671" s="160"/>
      <c r="E1671" s="160"/>
      <c r="F1671" s="160"/>
      <c r="G1671" s="160"/>
      <c r="H1671" s="160"/>
      <c r="I1671" s="160"/>
      <c r="J1671" s="160"/>
      <c r="K1671" s="160"/>
      <c r="L1671" s="214">
        <v>523.5</v>
      </c>
      <c r="M1671" s="210"/>
      <c r="N1671" s="213"/>
      <c r="AF1671" s="148"/>
      <c r="AG1671" s="157"/>
      <c r="AH1671" s="157"/>
      <c r="AM1671" s="157"/>
      <c r="AQ1671" s="157"/>
      <c r="AR1671" s="166" t="s">
        <v>190</v>
      </c>
      <c r="AS1671" s="157"/>
    </row>
    <row r="1672" spans="1:47" s="93" customFormat="1" ht="15" x14ac:dyDescent="0.25">
      <c r="A1672" s="208"/>
      <c r="B1672" s="159"/>
      <c r="C1672" s="160" t="s">
        <v>191</v>
      </c>
      <c r="D1672" s="160"/>
      <c r="E1672" s="160"/>
      <c r="F1672" s="160"/>
      <c r="G1672" s="160"/>
      <c r="H1672" s="160"/>
      <c r="I1672" s="160"/>
      <c r="J1672" s="160"/>
      <c r="K1672" s="160"/>
      <c r="L1672" s="214">
        <v>542.32000000000005</v>
      </c>
      <c r="M1672" s="210"/>
      <c r="N1672" s="213"/>
      <c r="AF1672" s="148"/>
      <c r="AG1672" s="157"/>
      <c r="AH1672" s="157"/>
      <c r="AM1672" s="157"/>
      <c r="AQ1672" s="157"/>
      <c r="AR1672" s="166" t="s">
        <v>191</v>
      </c>
      <c r="AS1672" s="157"/>
    </row>
    <row r="1673" spans="1:47" s="93" customFormat="1" ht="15" x14ac:dyDescent="0.25">
      <c r="A1673" s="208"/>
      <c r="B1673" s="159"/>
      <c r="C1673" s="160" t="s">
        <v>192</v>
      </c>
      <c r="D1673" s="160"/>
      <c r="E1673" s="160"/>
      <c r="F1673" s="160"/>
      <c r="G1673" s="160"/>
      <c r="H1673" s="160"/>
      <c r="I1673" s="160"/>
      <c r="J1673" s="160"/>
      <c r="K1673" s="160"/>
      <c r="L1673" s="214">
        <v>318.13</v>
      </c>
      <c r="M1673" s="210"/>
      <c r="N1673" s="213"/>
      <c r="AF1673" s="148"/>
      <c r="AG1673" s="157"/>
      <c r="AH1673" s="157"/>
      <c r="AM1673" s="157"/>
      <c r="AQ1673" s="157"/>
      <c r="AR1673" s="166" t="s">
        <v>192</v>
      </c>
      <c r="AS1673" s="157"/>
    </row>
    <row r="1674" spans="1:47" s="93" customFormat="1" ht="23.25" x14ac:dyDescent="0.25">
      <c r="A1674" s="208"/>
      <c r="B1674" s="215"/>
      <c r="C1674" s="216" t="s">
        <v>760</v>
      </c>
      <c r="D1674" s="216"/>
      <c r="E1674" s="216"/>
      <c r="F1674" s="216"/>
      <c r="G1674" s="216"/>
      <c r="H1674" s="216"/>
      <c r="I1674" s="216"/>
      <c r="J1674" s="216"/>
      <c r="K1674" s="216"/>
      <c r="L1674" s="217">
        <v>262654.38</v>
      </c>
      <c r="M1674" s="218"/>
      <c r="N1674" s="244"/>
      <c r="AF1674" s="148"/>
      <c r="AG1674" s="157"/>
      <c r="AH1674" s="157"/>
      <c r="AM1674" s="157"/>
      <c r="AQ1674" s="157"/>
      <c r="AS1674" s="157" t="s">
        <v>760</v>
      </c>
    </row>
    <row r="1675" spans="1:47" s="93" customFormat="1" ht="11.25" hidden="1" customHeight="1" x14ac:dyDescent="0.25">
      <c r="B1675" s="201"/>
      <c r="C1675" s="201"/>
      <c r="D1675" s="201"/>
      <c r="E1675" s="201"/>
      <c r="F1675" s="201"/>
      <c r="G1675" s="201"/>
      <c r="H1675" s="201"/>
      <c r="I1675" s="201"/>
      <c r="J1675" s="201"/>
      <c r="K1675" s="201"/>
      <c r="L1675" s="202"/>
      <c r="M1675" s="202"/>
      <c r="N1675" s="202"/>
    </row>
    <row r="1676" spans="1:47" s="93" customFormat="1" ht="15" x14ac:dyDescent="0.25">
      <c r="A1676" s="203"/>
      <c r="B1676" s="204"/>
      <c r="C1676" s="151" t="s">
        <v>173</v>
      </c>
      <c r="D1676" s="151"/>
      <c r="E1676" s="151"/>
      <c r="F1676" s="151"/>
      <c r="G1676" s="151"/>
      <c r="H1676" s="151"/>
      <c r="I1676" s="151"/>
      <c r="J1676" s="151"/>
      <c r="K1676" s="151"/>
      <c r="L1676" s="205"/>
      <c r="M1676" s="206"/>
      <c r="N1676" s="207"/>
      <c r="AT1676" s="157" t="s">
        <v>173</v>
      </c>
    </row>
    <row r="1677" spans="1:47" s="93" customFormat="1" ht="15" x14ac:dyDescent="0.25">
      <c r="A1677" s="208"/>
      <c r="B1677" s="159"/>
      <c r="C1677" s="160" t="s">
        <v>174</v>
      </c>
      <c r="D1677" s="160"/>
      <c r="E1677" s="160"/>
      <c r="F1677" s="160"/>
      <c r="G1677" s="160"/>
      <c r="H1677" s="160"/>
      <c r="I1677" s="160"/>
      <c r="J1677" s="160"/>
      <c r="K1677" s="160"/>
      <c r="L1677" s="209">
        <v>636202.92000000004</v>
      </c>
      <c r="M1677" s="210"/>
      <c r="N1677" s="211">
        <v>5674623.6799999997</v>
      </c>
      <c r="AT1677" s="157"/>
      <c r="AU1677" s="166" t="s">
        <v>174</v>
      </c>
    </row>
    <row r="1678" spans="1:47" s="93" customFormat="1" ht="15" x14ac:dyDescent="0.25">
      <c r="A1678" s="208"/>
      <c r="B1678" s="159"/>
      <c r="C1678" s="160" t="s">
        <v>175</v>
      </c>
      <c r="D1678" s="160"/>
      <c r="E1678" s="160"/>
      <c r="F1678" s="160"/>
      <c r="G1678" s="160"/>
      <c r="H1678" s="160"/>
      <c r="I1678" s="160"/>
      <c r="J1678" s="160"/>
      <c r="K1678" s="160"/>
      <c r="L1678" s="212"/>
      <c r="M1678" s="210"/>
      <c r="N1678" s="213"/>
      <c r="AT1678" s="157"/>
      <c r="AU1678" s="166" t="s">
        <v>175</v>
      </c>
    </row>
    <row r="1679" spans="1:47" s="93" customFormat="1" ht="15" x14ac:dyDescent="0.25">
      <c r="A1679" s="208"/>
      <c r="B1679" s="159"/>
      <c r="C1679" s="160" t="s">
        <v>176</v>
      </c>
      <c r="D1679" s="160"/>
      <c r="E1679" s="160"/>
      <c r="F1679" s="160"/>
      <c r="G1679" s="160"/>
      <c r="H1679" s="160"/>
      <c r="I1679" s="160"/>
      <c r="J1679" s="160"/>
      <c r="K1679" s="160"/>
      <c r="L1679" s="209">
        <v>9865.73</v>
      </c>
      <c r="M1679" s="210"/>
      <c r="N1679" s="211">
        <v>271208.92</v>
      </c>
      <c r="AT1679" s="157"/>
      <c r="AU1679" s="166" t="s">
        <v>176</v>
      </c>
    </row>
    <row r="1680" spans="1:47" s="93" customFormat="1" ht="15" x14ac:dyDescent="0.25">
      <c r="A1680" s="208"/>
      <c r="B1680" s="159"/>
      <c r="C1680" s="160" t="s">
        <v>177</v>
      </c>
      <c r="D1680" s="160"/>
      <c r="E1680" s="160"/>
      <c r="F1680" s="160"/>
      <c r="G1680" s="160"/>
      <c r="H1680" s="160"/>
      <c r="I1680" s="160"/>
      <c r="J1680" s="160"/>
      <c r="K1680" s="160"/>
      <c r="L1680" s="209">
        <v>98327.14</v>
      </c>
      <c r="M1680" s="210"/>
      <c r="N1680" s="211">
        <v>1073732.3899999999</v>
      </c>
      <c r="AT1680" s="157"/>
      <c r="AU1680" s="166" t="s">
        <v>177</v>
      </c>
    </row>
    <row r="1681" spans="1:47" s="93" customFormat="1" ht="15" x14ac:dyDescent="0.25">
      <c r="A1681" s="208"/>
      <c r="B1681" s="159"/>
      <c r="C1681" s="160" t="s">
        <v>178</v>
      </c>
      <c r="D1681" s="160"/>
      <c r="E1681" s="160"/>
      <c r="F1681" s="160"/>
      <c r="G1681" s="160"/>
      <c r="H1681" s="160"/>
      <c r="I1681" s="160"/>
      <c r="J1681" s="160"/>
      <c r="K1681" s="160"/>
      <c r="L1681" s="209">
        <v>3009.6</v>
      </c>
      <c r="M1681" s="210"/>
      <c r="N1681" s="211">
        <v>82733.919999999998</v>
      </c>
      <c r="AT1681" s="157"/>
      <c r="AU1681" s="166" t="s">
        <v>178</v>
      </c>
    </row>
    <row r="1682" spans="1:47" s="93" customFormat="1" ht="15" x14ac:dyDescent="0.25">
      <c r="A1682" s="208"/>
      <c r="B1682" s="159"/>
      <c r="C1682" s="160" t="s">
        <v>179</v>
      </c>
      <c r="D1682" s="160"/>
      <c r="E1682" s="160"/>
      <c r="F1682" s="160"/>
      <c r="G1682" s="160"/>
      <c r="H1682" s="160"/>
      <c r="I1682" s="160"/>
      <c r="J1682" s="160"/>
      <c r="K1682" s="160"/>
      <c r="L1682" s="209">
        <v>528010.05000000005</v>
      </c>
      <c r="M1682" s="210"/>
      <c r="N1682" s="211">
        <v>4329682.37</v>
      </c>
      <c r="AT1682" s="157"/>
      <c r="AU1682" s="166" t="s">
        <v>179</v>
      </c>
    </row>
    <row r="1683" spans="1:47" s="93" customFormat="1" ht="15" x14ac:dyDescent="0.25">
      <c r="A1683" s="208"/>
      <c r="B1683" s="159"/>
      <c r="C1683" s="160" t="s">
        <v>180</v>
      </c>
      <c r="D1683" s="160"/>
      <c r="E1683" s="160"/>
      <c r="F1683" s="160"/>
      <c r="G1683" s="160"/>
      <c r="H1683" s="160"/>
      <c r="I1683" s="160"/>
      <c r="J1683" s="160"/>
      <c r="K1683" s="160"/>
      <c r="L1683" s="209">
        <v>654355.69999999995</v>
      </c>
      <c r="M1683" s="210"/>
      <c r="N1683" s="211">
        <v>6198092.5099999998</v>
      </c>
      <c r="AT1683" s="157"/>
      <c r="AU1683" s="166" t="s">
        <v>180</v>
      </c>
    </row>
    <row r="1684" spans="1:47" s="93" customFormat="1" ht="15" x14ac:dyDescent="0.25">
      <c r="A1684" s="208"/>
      <c r="B1684" s="159"/>
      <c r="C1684" s="160" t="s">
        <v>181</v>
      </c>
      <c r="D1684" s="160"/>
      <c r="E1684" s="160"/>
      <c r="F1684" s="160"/>
      <c r="G1684" s="160"/>
      <c r="H1684" s="160"/>
      <c r="I1684" s="160"/>
      <c r="J1684" s="160"/>
      <c r="K1684" s="160"/>
      <c r="L1684" s="209">
        <v>587245.22</v>
      </c>
      <c r="M1684" s="210"/>
      <c r="N1684" s="211">
        <v>5465246.0700000003</v>
      </c>
      <c r="AT1684" s="157"/>
      <c r="AU1684" s="166" t="s">
        <v>181</v>
      </c>
    </row>
    <row r="1685" spans="1:47" s="93" customFormat="1" ht="15" x14ac:dyDescent="0.25">
      <c r="A1685" s="208"/>
      <c r="B1685" s="159"/>
      <c r="C1685" s="160" t="s">
        <v>182</v>
      </c>
      <c r="D1685" s="160"/>
      <c r="E1685" s="160"/>
      <c r="F1685" s="160"/>
      <c r="G1685" s="160"/>
      <c r="H1685" s="160"/>
      <c r="I1685" s="160"/>
      <c r="J1685" s="160"/>
      <c r="K1685" s="160"/>
      <c r="L1685" s="212"/>
      <c r="M1685" s="210"/>
      <c r="N1685" s="213"/>
      <c r="AT1685" s="157"/>
      <c r="AU1685" s="166" t="s">
        <v>182</v>
      </c>
    </row>
    <row r="1686" spans="1:47" s="93" customFormat="1" ht="15" x14ac:dyDescent="0.25">
      <c r="A1686" s="208"/>
      <c r="B1686" s="159"/>
      <c r="C1686" s="160" t="s">
        <v>183</v>
      </c>
      <c r="D1686" s="160"/>
      <c r="E1686" s="160"/>
      <c r="F1686" s="160"/>
      <c r="G1686" s="160"/>
      <c r="H1686" s="160"/>
      <c r="I1686" s="160"/>
      <c r="J1686" s="160"/>
      <c r="K1686" s="160"/>
      <c r="L1686" s="209">
        <v>9529.23</v>
      </c>
      <c r="M1686" s="210"/>
      <c r="N1686" s="211">
        <v>261958.54</v>
      </c>
      <c r="AT1686" s="157"/>
      <c r="AU1686" s="166" t="s">
        <v>183</v>
      </c>
    </row>
    <row r="1687" spans="1:47" s="93" customFormat="1" ht="15" x14ac:dyDescent="0.25">
      <c r="A1687" s="208"/>
      <c r="B1687" s="159"/>
      <c r="C1687" s="160" t="s">
        <v>184</v>
      </c>
      <c r="D1687" s="160"/>
      <c r="E1687" s="160"/>
      <c r="F1687" s="160"/>
      <c r="G1687" s="160"/>
      <c r="H1687" s="160"/>
      <c r="I1687" s="160"/>
      <c r="J1687" s="160"/>
      <c r="K1687" s="160"/>
      <c r="L1687" s="209">
        <v>31111.62</v>
      </c>
      <c r="M1687" s="210"/>
      <c r="N1687" s="211">
        <v>339738.91</v>
      </c>
      <c r="AT1687" s="157"/>
      <c r="AU1687" s="166" t="s">
        <v>184</v>
      </c>
    </row>
    <row r="1688" spans="1:47" s="93" customFormat="1" ht="15" x14ac:dyDescent="0.25">
      <c r="A1688" s="208"/>
      <c r="B1688" s="159"/>
      <c r="C1688" s="160" t="s">
        <v>185</v>
      </c>
      <c r="D1688" s="160"/>
      <c r="E1688" s="160"/>
      <c r="F1688" s="160"/>
      <c r="G1688" s="160"/>
      <c r="H1688" s="160"/>
      <c r="I1688" s="160"/>
      <c r="J1688" s="160"/>
      <c r="K1688" s="160"/>
      <c r="L1688" s="209">
        <v>3001.34</v>
      </c>
      <c r="M1688" s="210"/>
      <c r="N1688" s="211">
        <v>82506.850000000006</v>
      </c>
      <c r="AT1688" s="157"/>
      <c r="AU1688" s="166" t="s">
        <v>185</v>
      </c>
    </row>
    <row r="1689" spans="1:47" s="93" customFormat="1" ht="15" x14ac:dyDescent="0.25">
      <c r="A1689" s="208"/>
      <c r="B1689" s="159"/>
      <c r="C1689" s="160" t="s">
        <v>186</v>
      </c>
      <c r="D1689" s="160"/>
      <c r="E1689" s="160"/>
      <c r="F1689" s="160"/>
      <c r="G1689" s="160"/>
      <c r="H1689" s="160"/>
      <c r="I1689" s="160"/>
      <c r="J1689" s="160"/>
      <c r="K1689" s="160"/>
      <c r="L1689" s="209">
        <v>526832.81999999995</v>
      </c>
      <c r="M1689" s="210"/>
      <c r="N1689" s="211">
        <v>4320029.07</v>
      </c>
      <c r="AT1689" s="157"/>
      <c r="AU1689" s="166" t="s">
        <v>186</v>
      </c>
    </row>
    <row r="1690" spans="1:47" s="93" customFormat="1" ht="15" x14ac:dyDescent="0.25">
      <c r="A1690" s="208"/>
      <c r="B1690" s="159"/>
      <c r="C1690" s="160" t="s">
        <v>187</v>
      </c>
      <c r="D1690" s="160"/>
      <c r="E1690" s="160"/>
      <c r="F1690" s="160"/>
      <c r="G1690" s="160"/>
      <c r="H1690" s="160"/>
      <c r="I1690" s="160"/>
      <c r="J1690" s="160"/>
      <c r="K1690" s="160"/>
      <c r="L1690" s="209">
        <v>12602.04</v>
      </c>
      <c r="M1690" s="210"/>
      <c r="N1690" s="211">
        <v>346431.35</v>
      </c>
      <c r="AT1690" s="157"/>
      <c r="AU1690" s="166" t="s">
        <v>187</v>
      </c>
    </row>
    <row r="1691" spans="1:47" s="93" customFormat="1" ht="15" x14ac:dyDescent="0.25">
      <c r="A1691" s="208"/>
      <c r="B1691" s="159"/>
      <c r="C1691" s="160" t="s">
        <v>188</v>
      </c>
      <c r="D1691" s="160"/>
      <c r="E1691" s="160"/>
      <c r="F1691" s="160"/>
      <c r="G1691" s="160"/>
      <c r="H1691" s="160"/>
      <c r="I1691" s="160"/>
      <c r="J1691" s="160"/>
      <c r="K1691" s="160"/>
      <c r="L1691" s="209">
        <v>7169.51</v>
      </c>
      <c r="M1691" s="210"/>
      <c r="N1691" s="211">
        <v>197088.2</v>
      </c>
      <c r="AT1691" s="157"/>
      <c r="AU1691" s="166" t="s">
        <v>188</v>
      </c>
    </row>
    <row r="1692" spans="1:47" s="93" customFormat="1" ht="15" x14ac:dyDescent="0.25">
      <c r="A1692" s="208"/>
      <c r="B1692" s="159"/>
      <c r="C1692" s="160" t="s">
        <v>189</v>
      </c>
      <c r="D1692" s="160"/>
      <c r="E1692" s="160"/>
      <c r="F1692" s="160"/>
      <c r="G1692" s="160"/>
      <c r="H1692" s="160"/>
      <c r="I1692" s="160"/>
      <c r="J1692" s="160"/>
      <c r="K1692" s="160"/>
      <c r="L1692" s="209">
        <v>67110.48</v>
      </c>
      <c r="M1692" s="210"/>
      <c r="N1692" s="211">
        <v>732846.44</v>
      </c>
      <c r="AT1692" s="157"/>
      <c r="AU1692" s="166" t="s">
        <v>189</v>
      </c>
    </row>
    <row r="1693" spans="1:47" s="93" customFormat="1" ht="15" x14ac:dyDescent="0.25">
      <c r="A1693" s="208"/>
      <c r="B1693" s="159"/>
      <c r="C1693" s="160" t="s">
        <v>664</v>
      </c>
      <c r="D1693" s="160"/>
      <c r="E1693" s="160"/>
      <c r="F1693" s="160"/>
      <c r="G1693" s="160"/>
      <c r="H1693" s="160"/>
      <c r="I1693" s="160"/>
      <c r="J1693" s="160"/>
      <c r="K1693" s="160"/>
      <c r="L1693" s="209">
        <v>2129.02</v>
      </c>
      <c r="M1693" s="210"/>
      <c r="N1693" s="211">
        <v>34077.35</v>
      </c>
      <c r="AT1693" s="157"/>
      <c r="AU1693" s="166" t="s">
        <v>664</v>
      </c>
    </row>
    <row r="1694" spans="1:47" s="93" customFormat="1" ht="15" x14ac:dyDescent="0.25">
      <c r="A1694" s="208"/>
      <c r="B1694" s="159"/>
      <c r="C1694" s="160" t="s">
        <v>175</v>
      </c>
      <c r="D1694" s="160"/>
      <c r="E1694" s="160"/>
      <c r="F1694" s="160"/>
      <c r="G1694" s="160"/>
      <c r="H1694" s="160"/>
      <c r="I1694" s="160"/>
      <c r="J1694" s="160"/>
      <c r="K1694" s="160"/>
      <c r="L1694" s="212"/>
      <c r="M1694" s="210"/>
      <c r="N1694" s="213"/>
      <c r="AT1694" s="157"/>
      <c r="AU1694" s="166" t="s">
        <v>175</v>
      </c>
    </row>
    <row r="1695" spans="1:47" s="93" customFormat="1" ht="15" x14ac:dyDescent="0.25">
      <c r="A1695" s="208"/>
      <c r="B1695" s="159"/>
      <c r="C1695" s="160" t="s">
        <v>658</v>
      </c>
      <c r="D1695" s="160"/>
      <c r="E1695" s="160"/>
      <c r="F1695" s="160"/>
      <c r="G1695" s="160"/>
      <c r="H1695" s="160"/>
      <c r="I1695" s="160"/>
      <c r="J1695" s="160"/>
      <c r="K1695" s="160"/>
      <c r="L1695" s="214">
        <v>336.5</v>
      </c>
      <c r="M1695" s="210"/>
      <c r="N1695" s="211">
        <v>9250.3799999999992</v>
      </c>
      <c r="AT1695" s="157"/>
      <c r="AU1695" s="166" t="s">
        <v>658</v>
      </c>
    </row>
    <row r="1696" spans="1:47" s="93" customFormat="1" ht="15" x14ac:dyDescent="0.25">
      <c r="A1696" s="208"/>
      <c r="B1696" s="159"/>
      <c r="C1696" s="160" t="s">
        <v>659</v>
      </c>
      <c r="D1696" s="160"/>
      <c r="E1696" s="160"/>
      <c r="F1696" s="160"/>
      <c r="G1696" s="160"/>
      <c r="H1696" s="160"/>
      <c r="I1696" s="160"/>
      <c r="J1696" s="160"/>
      <c r="K1696" s="160"/>
      <c r="L1696" s="214">
        <v>105.04</v>
      </c>
      <c r="M1696" s="210"/>
      <c r="N1696" s="211">
        <v>1147.04</v>
      </c>
      <c r="AT1696" s="157"/>
      <c r="AU1696" s="166" t="s">
        <v>659</v>
      </c>
    </row>
    <row r="1697" spans="1:52" s="93" customFormat="1" ht="15" x14ac:dyDescent="0.25">
      <c r="A1697" s="208"/>
      <c r="B1697" s="159"/>
      <c r="C1697" s="160" t="s">
        <v>660</v>
      </c>
      <c r="D1697" s="160"/>
      <c r="E1697" s="160"/>
      <c r="F1697" s="160"/>
      <c r="G1697" s="160"/>
      <c r="H1697" s="160"/>
      <c r="I1697" s="160"/>
      <c r="J1697" s="160"/>
      <c r="K1697" s="160"/>
      <c r="L1697" s="214">
        <v>8.26</v>
      </c>
      <c r="M1697" s="210"/>
      <c r="N1697" s="245">
        <v>227.07</v>
      </c>
      <c r="AT1697" s="157"/>
      <c r="AU1697" s="166" t="s">
        <v>660</v>
      </c>
    </row>
    <row r="1698" spans="1:52" s="93" customFormat="1" ht="15" x14ac:dyDescent="0.25">
      <c r="A1698" s="208"/>
      <c r="B1698" s="159"/>
      <c r="C1698" s="160" t="s">
        <v>661</v>
      </c>
      <c r="D1698" s="160"/>
      <c r="E1698" s="160"/>
      <c r="F1698" s="160"/>
      <c r="G1698" s="160"/>
      <c r="H1698" s="160"/>
      <c r="I1698" s="160"/>
      <c r="J1698" s="160"/>
      <c r="K1698" s="160"/>
      <c r="L1698" s="209">
        <v>1177.23</v>
      </c>
      <c r="M1698" s="210"/>
      <c r="N1698" s="211">
        <v>9653.2999999999993</v>
      </c>
      <c r="AT1698" s="157"/>
      <c r="AU1698" s="166" t="s">
        <v>661</v>
      </c>
    </row>
    <row r="1699" spans="1:52" s="93" customFormat="1" ht="15" x14ac:dyDescent="0.25">
      <c r="A1699" s="208"/>
      <c r="B1699" s="159"/>
      <c r="C1699" s="160" t="s">
        <v>662</v>
      </c>
      <c r="D1699" s="160"/>
      <c r="E1699" s="160"/>
      <c r="F1699" s="160"/>
      <c r="G1699" s="160"/>
      <c r="H1699" s="160"/>
      <c r="I1699" s="160"/>
      <c r="J1699" s="160"/>
      <c r="K1699" s="160"/>
      <c r="L1699" s="214">
        <v>334.43</v>
      </c>
      <c r="M1699" s="210"/>
      <c r="N1699" s="211">
        <v>9193.1299999999992</v>
      </c>
      <c r="AT1699" s="157"/>
      <c r="AU1699" s="166" t="s">
        <v>662</v>
      </c>
    </row>
    <row r="1700" spans="1:52" s="93" customFormat="1" ht="15" x14ac:dyDescent="0.25">
      <c r="A1700" s="208"/>
      <c r="B1700" s="159"/>
      <c r="C1700" s="160" t="s">
        <v>663</v>
      </c>
      <c r="D1700" s="160"/>
      <c r="E1700" s="160"/>
      <c r="F1700" s="160"/>
      <c r="G1700" s="160"/>
      <c r="H1700" s="160"/>
      <c r="I1700" s="160"/>
      <c r="J1700" s="160"/>
      <c r="K1700" s="160"/>
      <c r="L1700" s="214">
        <v>175.82</v>
      </c>
      <c r="M1700" s="210"/>
      <c r="N1700" s="211">
        <v>4833.5</v>
      </c>
      <c r="AT1700" s="157"/>
      <c r="AU1700" s="166" t="s">
        <v>663</v>
      </c>
    </row>
    <row r="1701" spans="1:52" s="93" customFormat="1" ht="15" x14ac:dyDescent="0.25">
      <c r="A1701" s="208"/>
      <c r="B1701" s="159"/>
      <c r="C1701" s="160" t="s">
        <v>703</v>
      </c>
      <c r="D1701" s="160"/>
      <c r="E1701" s="160"/>
      <c r="F1701" s="160"/>
      <c r="G1701" s="160"/>
      <c r="H1701" s="160"/>
      <c r="I1701" s="160"/>
      <c r="J1701" s="160"/>
      <c r="K1701" s="160"/>
      <c r="L1701" s="209">
        <v>277171.57</v>
      </c>
      <c r="M1701" s="210"/>
      <c r="N1701" s="211">
        <v>1715692.02</v>
      </c>
      <c r="AT1701" s="157"/>
      <c r="AU1701" s="166" t="s">
        <v>703</v>
      </c>
    </row>
    <row r="1702" spans="1:52" s="93" customFormat="1" ht="15" x14ac:dyDescent="0.25">
      <c r="A1702" s="208"/>
      <c r="B1702" s="159"/>
      <c r="C1702" s="160" t="s">
        <v>190</v>
      </c>
      <c r="D1702" s="160"/>
      <c r="E1702" s="160"/>
      <c r="F1702" s="160"/>
      <c r="G1702" s="160"/>
      <c r="H1702" s="160"/>
      <c r="I1702" s="160"/>
      <c r="J1702" s="160"/>
      <c r="K1702" s="160"/>
      <c r="L1702" s="209">
        <v>12875.33</v>
      </c>
      <c r="M1702" s="210"/>
      <c r="N1702" s="211">
        <v>353942.84</v>
      </c>
      <c r="AT1702" s="157"/>
      <c r="AU1702" s="166" t="s">
        <v>190</v>
      </c>
    </row>
    <row r="1703" spans="1:52" s="93" customFormat="1" ht="15" x14ac:dyDescent="0.25">
      <c r="A1703" s="208"/>
      <c r="B1703" s="159"/>
      <c r="C1703" s="160" t="s">
        <v>191</v>
      </c>
      <c r="D1703" s="160"/>
      <c r="E1703" s="160"/>
      <c r="F1703" s="160"/>
      <c r="G1703" s="160"/>
      <c r="H1703" s="160"/>
      <c r="I1703" s="160"/>
      <c r="J1703" s="160"/>
      <c r="K1703" s="160"/>
      <c r="L1703" s="209">
        <v>12936.47</v>
      </c>
      <c r="M1703" s="210"/>
      <c r="N1703" s="211">
        <v>355624.48</v>
      </c>
      <c r="AT1703" s="157"/>
      <c r="AU1703" s="166" t="s">
        <v>191</v>
      </c>
    </row>
    <row r="1704" spans="1:52" s="93" customFormat="1" ht="15" x14ac:dyDescent="0.25">
      <c r="A1704" s="208"/>
      <c r="B1704" s="159"/>
      <c r="C1704" s="160" t="s">
        <v>192</v>
      </c>
      <c r="D1704" s="160"/>
      <c r="E1704" s="160"/>
      <c r="F1704" s="160"/>
      <c r="G1704" s="160"/>
      <c r="H1704" s="160"/>
      <c r="I1704" s="160"/>
      <c r="J1704" s="160"/>
      <c r="K1704" s="160"/>
      <c r="L1704" s="209">
        <v>7345.33</v>
      </c>
      <c r="M1704" s="210"/>
      <c r="N1704" s="211">
        <v>201921.7</v>
      </c>
      <c r="AT1704" s="157"/>
      <c r="AU1704" s="166" t="s">
        <v>192</v>
      </c>
    </row>
    <row r="1705" spans="1:52" s="93" customFormat="1" ht="15" x14ac:dyDescent="0.25">
      <c r="A1705" s="208"/>
      <c r="B1705" s="215"/>
      <c r="C1705" s="216" t="s">
        <v>193</v>
      </c>
      <c r="D1705" s="216"/>
      <c r="E1705" s="216"/>
      <c r="F1705" s="216"/>
      <c r="G1705" s="216"/>
      <c r="H1705" s="216"/>
      <c r="I1705" s="216"/>
      <c r="J1705" s="216"/>
      <c r="K1705" s="216"/>
      <c r="L1705" s="217">
        <v>933656.29</v>
      </c>
      <c r="M1705" s="218"/>
      <c r="N1705" s="219">
        <v>7947861.8799999999</v>
      </c>
      <c r="AT1705" s="157"/>
      <c r="AV1705" s="157" t="s">
        <v>193</v>
      </c>
    </row>
    <row r="1706" spans="1:52" s="93" customFormat="1" ht="13.5" hidden="1" customHeight="1" x14ac:dyDescent="0.25">
      <c r="B1706" s="200"/>
      <c r="C1706" s="198"/>
      <c r="D1706" s="198"/>
      <c r="E1706" s="198"/>
      <c r="F1706" s="198"/>
      <c r="G1706" s="198"/>
      <c r="H1706" s="198"/>
      <c r="I1706" s="198"/>
      <c r="J1706" s="198"/>
      <c r="K1706" s="198"/>
      <c r="L1706" s="217"/>
      <c r="M1706" s="220"/>
      <c r="N1706" s="221"/>
    </row>
    <row r="1707" spans="1:52" s="93" customFormat="1" ht="26.25" customHeight="1" x14ac:dyDescent="0.25">
      <c r="A1707" s="222"/>
      <c r="B1707" s="223"/>
      <c r="C1707" s="223"/>
      <c r="D1707" s="223"/>
      <c r="E1707" s="223"/>
      <c r="F1707" s="223"/>
      <c r="G1707" s="223"/>
      <c r="H1707" s="223"/>
      <c r="I1707" s="223"/>
      <c r="J1707" s="223"/>
      <c r="K1707" s="223"/>
      <c r="L1707" s="223"/>
      <c r="M1707" s="223"/>
      <c r="N1707" s="223"/>
    </row>
    <row r="1708" spans="1:52" s="97" customFormat="1" ht="15" customHeight="1" x14ac:dyDescent="0.25">
      <c r="A1708" s="95"/>
      <c r="B1708" s="223"/>
      <c r="C1708" s="223"/>
      <c r="D1708" s="223"/>
      <c r="E1708" s="223"/>
      <c r="F1708" s="223"/>
      <c r="G1708" s="223"/>
      <c r="H1708" s="223"/>
      <c r="I1708" s="223"/>
      <c r="J1708" s="223"/>
      <c r="K1708" s="223"/>
      <c r="L1708" s="223"/>
      <c r="M1708" s="93"/>
      <c r="N1708" s="93"/>
      <c r="O1708" s="93"/>
      <c r="P1708" s="93"/>
      <c r="Q1708" s="93"/>
      <c r="R1708" s="93"/>
      <c r="S1708" s="93"/>
      <c r="T1708" s="93"/>
      <c r="U1708" s="93"/>
      <c r="V1708" s="103"/>
      <c r="W1708" s="103"/>
      <c r="X1708" s="103"/>
      <c r="Y1708" s="103"/>
      <c r="Z1708" s="103"/>
      <c r="AA1708" s="103"/>
      <c r="AB1708" s="103"/>
      <c r="AC1708" s="103"/>
      <c r="AD1708" s="103"/>
      <c r="AE1708" s="103"/>
      <c r="AF1708" s="103"/>
      <c r="AG1708" s="103"/>
      <c r="AH1708" s="103"/>
      <c r="AI1708" s="103"/>
      <c r="AJ1708" s="103"/>
      <c r="AK1708" s="103"/>
      <c r="AL1708" s="103"/>
      <c r="AM1708" s="103"/>
      <c r="AN1708" s="103"/>
      <c r="AO1708" s="103"/>
      <c r="AP1708" s="103"/>
      <c r="AQ1708" s="103"/>
      <c r="AR1708" s="103"/>
      <c r="AS1708" s="103"/>
      <c r="AT1708" s="103"/>
      <c r="AU1708" s="103"/>
      <c r="AV1708" s="103"/>
      <c r="AW1708" s="103" t="s">
        <v>71</v>
      </c>
      <c r="AX1708" s="103" t="s">
        <v>761</v>
      </c>
      <c r="AY1708" s="103"/>
      <c r="AZ1708" s="103"/>
    </row>
    <row r="1709" spans="1:52" s="228" customFormat="1" ht="16.5" customHeight="1" x14ac:dyDescent="0.2">
      <c r="A1709" s="99"/>
      <c r="B1709" s="224" t="s">
        <v>194</v>
      </c>
      <c r="C1709" s="225" t="s">
        <v>763</v>
      </c>
      <c r="D1709" s="225"/>
      <c r="E1709" s="225"/>
      <c r="F1709" s="225"/>
      <c r="G1709" s="225"/>
      <c r="H1709" s="226"/>
      <c r="I1709" s="226"/>
      <c r="J1709" s="226"/>
      <c r="K1709" s="226"/>
      <c r="L1709" s="226"/>
      <c r="V1709" s="246"/>
      <c r="W1709" s="246"/>
      <c r="X1709" s="246"/>
      <c r="Y1709" s="246"/>
      <c r="Z1709" s="246"/>
      <c r="AA1709" s="246"/>
      <c r="AB1709" s="246"/>
      <c r="AC1709" s="246"/>
      <c r="AD1709" s="246"/>
      <c r="AE1709" s="246"/>
      <c r="AF1709" s="246"/>
      <c r="AG1709" s="246"/>
      <c r="AH1709" s="246"/>
      <c r="AI1709" s="246"/>
      <c r="AJ1709" s="246"/>
      <c r="AK1709" s="246"/>
      <c r="AL1709" s="246"/>
      <c r="AM1709" s="246"/>
      <c r="AN1709" s="246"/>
      <c r="AO1709" s="246"/>
      <c r="AP1709" s="246"/>
      <c r="AQ1709" s="246"/>
      <c r="AR1709" s="246"/>
      <c r="AS1709" s="246"/>
      <c r="AT1709" s="246"/>
      <c r="AU1709" s="246"/>
      <c r="AV1709" s="246"/>
      <c r="AW1709" s="246"/>
      <c r="AX1709" s="246"/>
      <c r="AY1709" s="246"/>
      <c r="AZ1709" s="246"/>
    </row>
    <row r="1710" spans="1:52" s="97" customFormat="1" ht="15" customHeight="1" x14ac:dyDescent="0.25">
      <c r="A1710" s="95"/>
      <c r="B1710" s="224"/>
      <c r="C1710" s="227" t="s">
        <v>196</v>
      </c>
      <c r="D1710" s="227"/>
      <c r="E1710" s="227"/>
      <c r="F1710" s="227"/>
      <c r="G1710" s="227"/>
      <c r="H1710" s="227"/>
      <c r="I1710" s="227"/>
      <c r="J1710" s="227"/>
      <c r="K1710" s="227"/>
      <c r="L1710" s="227"/>
      <c r="M1710" s="93"/>
      <c r="N1710" s="93"/>
      <c r="O1710" s="93"/>
      <c r="P1710" s="93"/>
      <c r="Q1710" s="93"/>
      <c r="R1710" s="93"/>
      <c r="S1710" s="93"/>
      <c r="T1710" s="93"/>
      <c r="U1710" s="93"/>
      <c r="V1710" s="103"/>
      <c r="W1710" s="103"/>
      <c r="X1710" s="103"/>
      <c r="Y1710" s="103"/>
      <c r="Z1710" s="103"/>
      <c r="AA1710" s="103"/>
      <c r="AB1710" s="103"/>
      <c r="AC1710" s="103"/>
      <c r="AD1710" s="103"/>
      <c r="AE1710" s="103"/>
      <c r="AF1710" s="103"/>
      <c r="AG1710" s="103"/>
      <c r="AH1710" s="103"/>
      <c r="AI1710" s="103"/>
      <c r="AJ1710" s="103"/>
      <c r="AK1710" s="103"/>
      <c r="AL1710" s="103"/>
      <c r="AM1710" s="103"/>
      <c r="AN1710" s="103"/>
      <c r="AO1710" s="103"/>
      <c r="AP1710" s="103"/>
      <c r="AQ1710" s="103"/>
      <c r="AR1710" s="103"/>
      <c r="AS1710" s="103"/>
      <c r="AT1710" s="103"/>
      <c r="AU1710" s="103"/>
      <c r="AV1710" s="103"/>
      <c r="AW1710" s="103"/>
      <c r="AX1710" s="103"/>
      <c r="AY1710" s="103" t="s">
        <v>71</v>
      </c>
      <c r="AZ1710" s="103" t="s">
        <v>762</v>
      </c>
    </row>
    <row r="1711" spans="1:52" s="228" customFormat="1" ht="16.5" customHeight="1" x14ac:dyDescent="0.2">
      <c r="A1711" s="99"/>
      <c r="B1711" s="224" t="s">
        <v>197</v>
      </c>
      <c r="C1711" s="225" t="s">
        <v>198</v>
      </c>
      <c r="D1711" s="225"/>
      <c r="E1711" s="225"/>
      <c r="F1711" s="225"/>
      <c r="G1711" s="225"/>
      <c r="H1711" s="226"/>
      <c r="I1711" s="226"/>
      <c r="J1711" s="226"/>
      <c r="K1711" s="226"/>
      <c r="L1711" s="226"/>
      <c r="V1711" s="246"/>
      <c r="W1711" s="246"/>
      <c r="X1711" s="246"/>
      <c r="Y1711" s="246"/>
      <c r="Z1711" s="246"/>
      <c r="AA1711" s="246"/>
      <c r="AB1711" s="246"/>
      <c r="AC1711" s="246"/>
      <c r="AD1711" s="246"/>
      <c r="AE1711" s="246"/>
      <c r="AF1711" s="246"/>
      <c r="AG1711" s="246"/>
      <c r="AH1711" s="246"/>
      <c r="AI1711" s="246"/>
      <c r="AJ1711" s="246"/>
      <c r="AK1711" s="246"/>
      <c r="AL1711" s="246"/>
      <c r="AM1711" s="246"/>
      <c r="AN1711" s="246"/>
      <c r="AO1711" s="246"/>
      <c r="AP1711" s="246"/>
      <c r="AQ1711" s="246"/>
      <c r="AR1711" s="246"/>
      <c r="AS1711" s="246"/>
      <c r="AT1711" s="246"/>
      <c r="AU1711" s="246"/>
      <c r="AV1711" s="246"/>
      <c r="AW1711" s="246"/>
      <c r="AX1711" s="246"/>
      <c r="AY1711" s="246"/>
      <c r="AZ1711" s="246"/>
    </row>
    <row r="1712" spans="1:52" s="97" customFormat="1" ht="19.5" customHeight="1" x14ac:dyDescent="0.2">
      <c r="A1712" s="95"/>
      <c r="B1712" s="228"/>
      <c r="C1712" s="227" t="s">
        <v>196</v>
      </c>
      <c r="D1712" s="227"/>
      <c r="E1712" s="227"/>
      <c r="F1712" s="227"/>
      <c r="G1712" s="227"/>
      <c r="H1712" s="227"/>
      <c r="I1712" s="227"/>
      <c r="J1712" s="227"/>
      <c r="K1712" s="227"/>
      <c r="L1712" s="227"/>
      <c r="V1712" s="103"/>
      <c r="W1712" s="103"/>
      <c r="X1712" s="103"/>
      <c r="Y1712" s="103"/>
      <c r="Z1712" s="103"/>
      <c r="AA1712" s="103"/>
      <c r="AB1712" s="103"/>
      <c r="AC1712" s="103"/>
      <c r="AD1712" s="103"/>
      <c r="AE1712" s="103"/>
      <c r="AF1712" s="103"/>
      <c r="AG1712" s="103"/>
      <c r="AH1712" s="103"/>
      <c r="AI1712" s="103"/>
      <c r="AJ1712" s="103"/>
      <c r="AK1712" s="103"/>
      <c r="AL1712" s="103"/>
      <c r="AM1712" s="103"/>
      <c r="AN1712" s="103"/>
      <c r="AO1712" s="103"/>
      <c r="AP1712" s="103"/>
      <c r="AQ1712" s="103"/>
      <c r="AR1712" s="103"/>
      <c r="AS1712" s="103"/>
      <c r="AT1712" s="103"/>
      <c r="AU1712" s="103"/>
      <c r="AV1712" s="103"/>
      <c r="AW1712" s="103"/>
      <c r="AX1712" s="103"/>
      <c r="AY1712" s="103"/>
      <c r="AZ1712" s="103"/>
    </row>
    <row r="1713" spans="1:16" s="93" customFormat="1" ht="22.5" customHeight="1" x14ac:dyDescent="0.25">
      <c r="A1713" s="186" t="s">
        <v>199</v>
      </c>
      <c r="B1713" s="186"/>
      <c r="C1713" s="186"/>
      <c r="D1713" s="186"/>
      <c r="E1713" s="186"/>
      <c r="F1713" s="186"/>
      <c r="G1713" s="186"/>
      <c r="H1713" s="186"/>
      <c r="I1713" s="186"/>
      <c r="J1713" s="186"/>
      <c r="K1713" s="186"/>
      <c r="L1713" s="186"/>
      <c r="M1713" s="186"/>
      <c r="N1713" s="186"/>
      <c r="O1713" s="201"/>
      <c r="P1713" s="201"/>
    </row>
    <row r="1714" spans="1:16" s="93" customFormat="1" ht="12.75" customHeight="1" x14ac:dyDescent="0.25">
      <c r="A1714" s="186" t="s">
        <v>200</v>
      </c>
      <c r="B1714" s="186"/>
      <c r="C1714" s="186"/>
      <c r="D1714" s="186"/>
      <c r="E1714" s="186"/>
      <c r="F1714" s="186"/>
      <c r="G1714" s="186"/>
      <c r="H1714" s="186"/>
      <c r="I1714" s="186"/>
      <c r="J1714" s="186"/>
      <c r="K1714" s="186"/>
      <c r="L1714" s="186"/>
      <c r="M1714" s="186"/>
      <c r="N1714" s="186"/>
      <c r="O1714" s="201"/>
      <c r="P1714" s="201"/>
    </row>
    <row r="1715" spans="1:16" s="93" customFormat="1" ht="12.75" customHeight="1" x14ac:dyDescent="0.25">
      <c r="A1715" s="186" t="s">
        <v>201</v>
      </c>
      <c r="B1715" s="186"/>
      <c r="C1715" s="186"/>
      <c r="D1715" s="186"/>
      <c r="E1715" s="186"/>
      <c r="F1715" s="186"/>
      <c r="G1715" s="186"/>
      <c r="H1715" s="186"/>
      <c r="I1715" s="186"/>
      <c r="J1715" s="186"/>
      <c r="K1715" s="186"/>
      <c r="L1715" s="186"/>
      <c r="M1715" s="186"/>
      <c r="N1715" s="186"/>
      <c r="O1715" s="201"/>
      <c r="P1715" s="201"/>
    </row>
    <row r="1716" spans="1:16" s="93" customFormat="1" ht="19.5" customHeight="1" x14ac:dyDescent="0.25"/>
    <row r="1717" spans="1:16" s="93" customFormat="1" ht="15" x14ac:dyDescent="0.25">
      <c r="B1717" s="230"/>
      <c r="D1717" s="230"/>
      <c r="F1717" s="230"/>
    </row>
  </sheetData>
  <autoFilter ref="A38:AZ38">
    <filterColumn colId="2" showButton="0"/>
    <filterColumn colId="3" showButton="0"/>
  </autoFilter>
  <mergeCells count="1703">
    <mergeCell ref="A1713:N1713"/>
    <mergeCell ref="A1714:N1714"/>
    <mergeCell ref="A1715:N1715"/>
    <mergeCell ref="C1709:G1709"/>
    <mergeCell ref="H1709:L1709"/>
    <mergeCell ref="C1710:L1710"/>
    <mergeCell ref="C1711:G1711"/>
    <mergeCell ref="H1711:L1711"/>
    <mergeCell ref="C1712:L1712"/>
    <mergeCell ref="C1700:K1700"/>
    <mergeCell ref="C1701:K1701"/>
    <mergeCell ref="C1702:K1702"/>
    <mergeCell ref="C1703:K1703"/>
    <mergeCell ref="C1704:K1704"/>
    <mergeCell ref="C1705:K1705"/>
    <mergeCell ref="C1694:K1694"/>
    <mergeCell ref="C1695:K1695"/>
    <mergeCell ref="C1696:K1696"/>
    <mergeCell ref="C1697:K1697"/>
    <mergeCell ref="C1698:K1698"/>
    <mergeCell ref="C1699:K1699"/>
    <mergeCell ref="C1688:K1688"/>
    <mergeCell ref="C1689:K1689"/>
    <mergeCell ref="C1690:K1690"/>
    <mergeCell ref="C1691:K1691"/>
    <mergeCell ref="C1692:K1692"/>
    <mergeCell ref="C1693:K1693"/>
    <mergeCell ref="C1682:K1682"/>
    <mergeCell ref="C1683:K1683"/>
    <mergeCell ref="C1684:K1684"/>
    <mergeCell ref="C1685:K1685"/>
    <mergeCell ref="C1686:K1686"/>
    <mergeCell ref="C1687:K1687"/>
    <mergeCell ref="C1676:K1676"/>
    <mergeCell ref="C1677:K1677"/>
    <mergeCell ref="C1678:K1678"/>
    <mergeCell ref="C1679:K1679"/>
    <mergeCell ref="C1680:K1680"/>
    <mergeCell ref="C1681:K1681"/>
    <mergeCell ref="C1669:K1669"/>
    <mergeCell ref="C1670:K1670"/>
    <mergeCell ref="C1671:K1671"/>
    <mergeCell ref="C1672:K1672"/>
    <mergeCell ref="C1673:K1673"/>
    <mergeCell ref="C1674:K1674"/>
    <mergeCell ref="C1663:K1663"/>
    <mergeCell ref="C1664:K1664"/>
    <mergeCell ref="C1665:K1665"/>
    <mergeCell ref="C1666:K1666"/>
    <mergeCell ref="C1667:K1667"/>
    <mergeCell ref="C1668:K1668"/>
    <mergeCell ref="C1657:K1657"/>
    <mergeCell ref="C1658:K1658"/>
    <mergeCell ref="C1659:K1659"/>
    <mergeCell ref="C1660:K1660"/>
    <mergeCell ref="C1661:K1661"/>
    <mergeCell ref="C1662:K1662"/>
    <mergeCell ref="C1650:E1650"/>
    <mergeCell ref="C1651:N1651"/>
    <mergeCell ref="C1652:N1652"/>
    <mergeCell ref="C1653:E1653"/>
    <mergeCell ref="C1655:K1655"/>
    <mergeCell ref="C1656:K1656"/>
    <mergeCell ref="C1644:E1644"/>
    <mergeCell ref="C1645:E1645"/>
    <mergeCell ref="C1646:E1646"/>
    <mergeCell ref="C1647:E1647"/>
    <mergeCell ref="C1648:E1648"/>
    <mergeCell ref="C1649:E1649"/>
    <mergeCell ref="C1638:E1638"/>
    <mergeCell ref="C1639:E1639"/>
    <mergeCell ref="C1640:E1640"/>
    <mergeCell ref="C1641:E1641"/>
    <mergeCell ref="C1642:E1642"/>
    <mergeCell ref="C1643:E1643"/>
    <mergeCell ref="C1632:E1632"/>
    <mergeCell ref="C1633:E1633"/>
    <mergeCell ref="C1634:E1634"/>
    <mergeCell ref="C1635:E1635"/>
    <mergeCell ref="C1636:E1636"/>
    <mergeCell ref="C1637:E1637"/>
    <mergeCell ref="C1626:N1626"/>
    <mergeCell ref="C1627:N1627"/>
    <mergeCell ref="C1628:E1628"/>
    <mergeCell ref="C1629:E1629"/>
    <mergeCell ref="C1630:E1630"/>
    <mergeCell ref="C1631:E1631"/>
    <mergeCell ref="C1620:E1620"/>
    <mergeCell ref="C1621:E1621"/>
    <mergeCell ref="C1622:E1622"/>
    <mergeCell ref="C1623:N1623"/>
    <mergeCell ref="C1624:E1624"/>
    <mergeCell ref="C1625:E1625"/>
    <mergeCell ref="C1614:E1614"/>
    <mergeCell ref="C1615:E1615"/>
    <mergeCell ref="C1616:E1616"/>
    <mergeCell ref="C1617:E1617"/>
    <mergeCell ref="C1618:E1618"/>
    <mergeCell ref="C1619:E1619"/>
    <mergeCell ref="C1608:E1608"/>
    <mergeCell ref="C1609:E1609"/>
    <mergeCell ref="C1610:N1610"/>
    <mergeCell ref="C1611:E1611"/>
    <mergeCell ref="C1612:E1612"/>
    <mergeCell ref="C1613:E1613"/>
    <mergeCell ref="C1602:N1602"/>
    <mergeCell ref="C1603:N1603"/>
    <mergeCell ref="C1604:E1604"/>
    <mergeCell ref="C1605:E1605"/>
    <mergeCell ref="C1606:N1606"/>
    <mergeCell ref="C1607:N1607"/>
    <mergeCell ref="C1596:E1596"/>
    <mergeCell ref="C1597:E1597"/>
    <mergeCell ref="C1598:N1598"/>
    <mergeCell ref="C1599:N1599"/>
    <mergeCell ref="C1600:E1600"/>
    <mergeCell ref="C1601:E1601"/>
    <mergeCell ref="C1590:N1590"/>
    <mergeCell ref="C1591:N1591"/>
    <mergeCell ref="C1592:E1592"/>
    <mergeCell ref="C1593:E1593"/>
    <mergeCell ref="C1594:N1594"/>
    <mergeCell ref="C1595:N1595"/>
    <mergeCell ref="C1584:N1584"/>
    <mergeCell ref="C1585:E1585"/>
    <mergeCell ref="C1586:E1586"/>
    <mergeCell ref="C1587:N1587"/>
    <mergeCell ref="C1588:E1588"/>
    <mergeCell ref="C1589:E1589"/>
    <mergeCell ref="C1578:E1578"/>
    <mergeCell ref="C1579:N1579"/>
    <mergeCell ref="C1580:N1580"/>
    <mergeCell ref="C1581:E1581"/>
    <mergeCell ref="C1582:E1582"/>
    <mergeCell ref="C1583:N1583"/>
    <mergeCell ref="C1572:E1572"/>
    <mergeCell ref="C1573:E1573"/>
    <mergeCell ref="C1574:E1574"/>
    <mergeCell ref="C1575:E1575"/>
    <mergeCell ref="C1576:E1576"/>
    <mergeCell ref="C1577:E1577"/>
    <mergeCell ref="C1566:N1566"/>
    <mergeCell ref="C1567:E1567"/>
    <mergeCell ref="C1568:E1568"/>
    <mergeCell ref="C1569:E1569"/>
    <mergeCell ref="C1570:E1570"/>
    <mergeCell ref="C1571:E1571"/>
    <mergeCell ref="C1560:K1560"/>
    <mergeCell ref="C1561:K1561"/>
    <mergeCell ref="C1562:K1562"/>
    <mergeCell ref="C1563:K1563"/>
    <mergeCell ref="A1564:N1564"/>
    <mergeCell ref="C1565:E1565"/>
    <mergeCell ref="C1554:K1554"/>
    <mergeCell ref="C1555:K1555"/>
    <mergeCell ref="C1556:K1556"/>
    <mergeCell ref="C1557:K1557"/>
    <mergeCell ref="C1558:K1558"/>
    <mergeCell ref="C1559:K1559"/>
    <mergeCell ref="C1548:K1548"/>
    <mergeCell ref="C1549:K1549"/>
    <mergeCell ref="C1550:K1550"/>
    <mergeCell ref="C1551:K1551"/>
    <mergeCell ref="C1552:K1552"/>
    <mergeCell ref="C1553:K1553"/>
    <mergeCell ref="C1541:N1541"/>
    <mergeCell ref="C1542:N1542"/>
    <mergeCell ref="C1543:E1543"/>
    <mergeCell ref="C1545:K1545"/>
    <mergeCell ref="C1546:K1546"/>
    <mergeCell ref="C1547:K1547"/>
    <mergeCell ref="C1535:E1535"/>
    <mergeCell ref="C1536:E1536"/>
    <mergeCell ref="C1537:E1537"/>
    <mergeCell ref="C1538:E1538"/>
    <mergeCell ref="C1539:E1539"/>
    <mergeCell ref="C1540:E1540"/>
    <mergeCell ref="C1529:E1529"/>
    <mergeCell ref="C1530:E1530"/>
    <mergeCell ref="C1531:E1531"/>
    <mergeCell ref="C1532:E1532"/>
    <mergeCell ref="C1533:E1533"/>
    <mergeCell ref="C1534:E1534"/>
    <mergeCell ref="C1523:E1523"/>
    <mergeCell ref="C1524:E1524"/>
    <mergeCell ref="C1525:E1525"/>
    <mergeCell ref="C1526:E1526"/>
    <mergeCell ref="C1527:E1527"/>
    <mergeCell ref="C1528:E1528"/>
    <mergeCell ref="C1517:N1517"/>
    <mergeCell ref="C1518:E1518"/>
    <mergeCell ref="C1519:E1519"/>
    <mergeCell ref="C1520:E1520"/>
    <mergeCell ref="C1521:E1521"/>
    <mergeCell ref="C1522:E1522"/>
    <mergeCell ref="C1511:K1511"/>
    <mergeCell ref="C1512:K1512"/>
    <mergeCell ref="C1513:K1513"/>
    <mergeCell ref="C1514:K1514"/>
    <mergeCell ref="A1515:N1515"/>
    <mergeCell ref="C1516:E1516"/>
    <mergeCell ref="C1505:K1505"/>
    <mergeCell ref="C1506:K1506"/>
    <mergeCell ref="C1507:K1507"/>
    <mergeCell ref="C1508:K1508"/>
    <mergeCell ref="C1509:K1509"/>
    <mergeCell ref="C1510:K1510"/>
    <mergeCell ref="C1499:K1499"/>
    <mergeCell ref="C1500:K1500"/>
    <mergeCell ref="C1501:K1501"/>
    <mergeCell ref="C1502:K1502"/>
    <mergeCell ref="C1503:K1503"/>
    <mergeCell ref="C1504:K1504"/>
    <mergeCell ref="C1492:N1492"/>
    <mergeCell ref="C1493:E1493"/>
    <mergeCell ref="C1495:K1495"/>
    <mergeCell ref="C1496:K1496"/>
    <mergeCell ref="C1497:K1497"/>
    <mergeCell ref="C1498:K1498"/>
    <mergeCell ref="C1486:E1486"/>
    <mergeCell ref="C1487:E1487"/>
    <mergeCell ref="C1488:E1488"/>
    <mergeCell ref="C1489:E1489"/>
    <mergeCell ref="C1490:E1490"/>
    <mergeCell ref="C1491:N1491"/>
    <mergeCell ref="C1480:E1480"/>
    <mergeCell ref="C1481:E1481"/>
    <mergeCell ref="C1482:E1482"/>
    <mergeCell ref="C1483:E1483"/>
    <mergeCell ref="C1484:E1484"/>
    <mergeCell ref="C1485:E1485"/>
    <mergeCell ref="C1474:K1474"/>
    <mergeCell ref="C1475:K1475"/>
    <mergeCell ref="A1476:N1476"/>
    <mergeCell ref="C1477:E1477"/>
    <mergeCell ref="C1478:N1478"/>
    <mergeCell ref="C1479:E1479"/>
    <mergeCell ref="C1468:K1468"/>
    <mergeCell ref="C1469:K1469"/>
    <mergeCell ref="C1470:K1470"/>
    <mergeCell ref="C1471:K1471"/>
    <mergeCell ref="C1472:K1472"/>
    <mergeCell ref="C1473:K1473"/>
    <mergeCell ref="C1462:K1462"/>
    <mergeCell ref="C1463:K1463"/>
    <mergeCell ref="C1464:K1464"/>
    <mergeCell ref="C1465:K1465"/>
    <mergeCell ref="C1466:K1466"/>
    <mergeCell ref="C1467:K1467"/>
    <mergeCell ref="C1456:K1456"/>
    <mergeCell ref="C1457:K1457"/>
    <mergeCell ref="C1458:K1458"/>
    <mergeCell ref="C1459:K1459"/>
    <mergeCell ref="C1460:K1460"/>
    <mergeCell ref="C1461:K1461"/>
    <mergeCell ref="C1449:N1449"/>
    <mergeCell ref="C1450:E1450"/>
    <mergeCell ref="C1451:E1451"/>
    <mergeCell ref="C1452:N1452"/>
    <mergeCell ref="C1453:N1453"/>
    <mergeCell ref="C1454:E1454"/>
    <mergeCell ref="C1443:E1443"/>
    <mergeCell ref="C1444:N1444"/>
    <mergeCell ref="C1445:N1445"/>
    <mergeCell ref="C1446:E1446"/>
    <mergeCell ref="C1447:E1447"/>
    <mergeCell ref="C1448:N1448"/>
    <mergeCell ref="C1437:N1437"/>
    <mergeCell ref="C1438:E1438"/>
    <mergeCell ref="C1439:E1439"/>
    <mergeCell ref="C1440:N1440"/>
    <mergeCell ref="C1441:N1441"/>
    <mergeCell ref="C1442:E1442"/>
    <mergeCell ref="C1431:E1431"/>
    <mergeCell ref="C1432:N1432"/>
    <mergeCell ref="C1433:N1433"/>
    <mergeCell ref="C1434:E1434"/>
    <mergeCell ref="C1435:E1435"/>
    <mergeCell ref="C1436:N1436"/>
    <mergeCell ref="C1425:N1425"/>
    <mergeCell ref="C1426:E1426"/>
    <mergeCell ref="C1427:E1427"/>
    <mergeCell ref="C1428:N1428"/>
    <mergeCell ref="C1429:N1429"/>
    <mergeCell ref="C1430:E1430"/>
    <mergeCell ref="C1419:E1419"/>
    <mergeCell ref="C1420:N1420"/>
    <mergeCell ref="C1421:N1421"/>
    <mergeCell ref="C1422:E1422"/>
    <mergeCell ref="C1423:E1423"/>
    <mergeCell ref="C1424:N1424"/>
    <mergeCell ref="C1413:N1413"/>
    <mergeCell ref="C1414:E1414"/>
    <mergeCell ref="C1415:E1415"/>
    <mergeCell ref="C1416:N1416"/>
    <mergeCell ref="C1417:N1417"/>
    <mergeCell ref="C1418:E1418"/>
    <mergeCell ref="C1407:E1407"/>
    <mergeCell ref="C1408:N1408"/>
    <mergeCell ref="C1409:N1409"/>
    <mergeCell ref="C1410:E1410"/>
    <mergeCell ref="C1411:E1411"/>
    <mergeCell ref="C1412:N1412"/>
    <mergeCell ref="C1401:E1401"/>
    <mergeCell ref="C1402:E1402"/>
    <mergeCell ref="C1403:E1403"/>
    <mergeCell ref="C1404:N1404"/>
    <mergeCell ref="C1405:N1405"/>
    <mergeCell ref="C1406:E1406"/>
    <mergeCell ref="C1395:E1395"/>
    <mergeCell ref="C1396:E1396"/>
    <mergeCell ref="C1397:E1397"/>
    <mergeCell ref="C1398:E1398"/>
    <mergeCell ref="C1399:E1399"/>
    <mergeCell ref="C1400:E1400"/>
    <mergeCell ref="C1389:K1389"/>
    <mergeCell ref="A1390:N1390"/>
    <mergeCell ref="C1391:E1391"/>
    <mergeCell ref="C1392:E1392"/>
    <mergeCell ref="C1393:E1393"/>
    <mergeCell ref="C1394:E1394"/>
    <mergeCell ref="C1383:K1383"/>
    <mergeCell ref="C1384:K1384"/>
    <mergeCell ref="C1385:K1385"/>
    <mergeCell ref="C1386:K1386"/>
    <mergeCell ref="C1387:K1387"/>
    <mergeCell ref="C1388:K1388"/>
    <mergeCell ref="C1377:K1377"/>
    <mergeCell ref="C1378:K1378"/>
    <mergeCell ref="C1379:K1379"/>
    <mergeCell ref="C1380:K1380"/>
    <mergeCell ref="C1381:K1381"/>
    <mergeCell ref="C1382:K1382"/>
    <mergeCell ref="C1371:K1371"/>
    <mergeCell ref="C1372:K1372"/>
    <mergeCell ref="C1373:K1373"/>
    <mergeCell ref="C1374:K1374"/>
    <mergeCell ref="C1375:K1375"/>
    <mergeCell ref="C1376:K1376"/>
    <mergeCell ref="C1365:K1365"/>
    <mergeCell ref="C1366:K1366"/>
    <mergeCell ref="C1367:K1367"/>
    <mergeCell ref="C1368:K1368"/>
    <mergeCell ref="C1369:K1369"/>
    <mergeCell ref="C1370:K1370"/>
    <mergeCell ref="C1358:N1358"/>
    <mergeCell ref="C1359:N1359"/>
    <mergeCell ref="C1360:N1360"/>
    <mergeCell ref="C1361:E1361"/>
    <mergeCell ref="C1363:K1363"/>
    <mergeCell ref="C1364:K1364"/>
    <mergeCell ref="C1352:E1352"/>
    <mergeCell ref="C1353:E1353"/>
    <mergeCell ref="C1354:E1354"/>
    <mergeCell ref="C1355:N1355"/>
    <mergeCell ref="C1356:E1356"/>
    <mergeCell ref="C1357:E1357"/>
    <mergeCell ref="C1346:E1346"/>
    <mergeCell ref="C1347:E1347"/>
    <mergeCell ref="C1348:E1348"/>
    <mergeCell ref="C1349:E1349"/>
    <mergeCell ref="C1350:E1350"/>
    <mergeCell ref="C1351:E1351"/>
    <mergeCell ref="C1340:N1340"/>
    <mergeCell ref="C1341:E1341"/>
    <mergeCell ref="C1342:E1342"/>
    <mergeCell ref="C1343:E1343"/>
    <mergeCell ref="C1344:E1344"/>
    <mergeCell ref="C1345:E1345"/>
    <mergeCell ref="C1334:E1334"/>
    <mergeCell ref="C1335:E1335"/>
    <mergeCell ref="C1336:E1336"/>
    <mergeCell ref="C1337:E1337"/>
    <mergeCell ref="C1338:N1338"/>
    <mergeCell ref="C1339:N1339"/>
    <mergeCell ref="C1328:E1328"/>
    <mergeCell ref="C1329:E1329"/>
    <mergeCell ref="C1330:E1330"/>
    <mergeCell ref="C1331:E1331"/>
    <mergeCell ref="C1332:E1332"/>
    <mergeCell ref="C1333:E1333"/>
    <mergeCell ref="C1322:E1322"/>
    <mergeCell ref="C1323:E1323"/>
    <mergeCell ref="C1324:E1324"/>
    <mergeCell ref="C1325:N1325"/>
    <mergeCell ref="C1326:E1326"/>
    <mergeCell ref="C1327:E1327"/>
    <mergeCell ref="C1316:N1316"/>
    <mergeCell ref="C1317:E1317"/>
    <mergeCell ref="C1318:E1318"/>
    <mergeCell ref="C1319:E1319"/>
    <mergeCell ref="C1320:E1320"/>
    <mergeCell ref="C1321:E1321"/>
    <mergeCell ref="C1310:E1310"/>
    <mergeCell ref="C1311:E1311"/>
    <mergeCell ref="C1312:E1312"/>
    <mergeCell ref="C1313:E1313"/>
    <mergeCell ref="C1314:E1314"/>
    <mergeCell ref="C1315:E1315"/>
    <mergeCell ref="C1304:E1304"/>
    <mergeCell ref="A1305:N1305"/>
    <mergeCell ref="C1306:E1306"/>
    <mergeCell ref="C1307:N1307"/>
    <mergeCell ref="C1308:E1308"/>
    <mergeCell ref="C1309:E1309"/>
    <mergeCell ref="C1298:N1298"/>
    <mergeCell ref="C1299:E1299"/>
    <mergeCell ref="C1300:E1300"/>
    <mergeCell ref="C1301:N1301"/>
    <mergeCell ref="C1302:N1302"/>
    <mergeCell ref="C1303:N1303"/>
    <mergeCell ref="C1292:E1292"/>
    <mergeCell ref="C1293:E1293"/>
    <mergeCell ref="C1294:E1294"/>
    <mergeCell ref="C1295:E1295"/>
    <mergeCell ref="C1296:E1296"/>
    <mergeCell ref="C1297:E1297"/>
    <mergeCell ref="C1286:E1286"/>
    <mergeCell ref="C1287:E1287"/>
    <mergeCell ref="C1288:E1288"/>
    <mergeCell ref="C1289:E1289"/>
    <mergeCell ref="C1290:E1290"/>
    <mergeCell ref="C1291:E1291"/>
    <mergeCell ref="C1280:E1280"/>
    <mergeCell ref="C1281:N1281"/>
    <mergeCell ref="C1282:N1282"/>
    <mergeCell ref="C1283:N1283"/>
    <mergeCell ref="C1284:E1284"/>
    <mergeCell ref="C1285:E1285"/>
    <mergeCell ref="C1274:E1274"/>
    <mergeCell ref="C1275:E1275"/>
    <mergeCell ref="C1276:E1276"/>
    <mergeCell ref="C1277:E1277"/>
    <mergeCell ref="C1278:E1278"/>
    <mergeCell ref="C1279:E1279"/>
    <mergeCell ref="C1268:N1268"/>
    <mergeCell ref="C1269:E1269"/>
    <mergeCell ref="C1270:E1270"/>
    <mergeCell ref="C1271:E1271"/>
    <mergeCell ref="C1272:E1272"/>
    <mergeCell ref="C1273:E1273"/>
    <mergeCell ref="C1262:E1262"/>
    <mergeCell ref="C1263:E1263"/>
    <mergeCell ref="C1264:E1264"/>
    <mergeCell ref="C1265:E1265"/>
    <mergeCell ref="C1266:E1266"/>
    <mergeCell ref="C1267:E1267"/>
    <mergeCell ref="C1256:E1256"/>
    <mergeCell ref="C1257:E1257"/>
    <mergeCell ref="C1258:E1258"/>
    <mergeCell ref="C1259:N1259"/>
    <mergeCell ref="C1260:E1260"/>
    <mergeCell ref="C1261:E1261"/>
    <mergeCell ref="C1250:N1250"/>
    <mergeCell ref="C1251:E1251"/>
    <mergeCell ref="C1252:E1252"/>
    <mergeCell ref="C1253:E1253"/>
    <mergeCell ref="C1254:E1254"/>
    <mergeCell ref="C1255:E1255"/>
    <mergeCell ref="C1244:N1244"/>
    <mergeCell ref="C1245:N1245"/>
    <mergeCell ref="C1246:N1246"/>
    <mergeCell ref="C1247:E1247"/>
    <mergeCell ref="A1248:N1248"/>
    <mergeCell ref="C1249:E1249"/>
    <mergeCell ref="C1238:E1238"/>
    <mergeCell ref="C1239:E1239"/>
    <mergeCell ref="C1240:E1240"/>
    <mergeCell ref="C1241:N1241"/>
    <mergeCell ref="C1242:E1242"/>
    <mergeCell ref="C1243:E1243"/>
    <mergeCell ref="C1232:E1232"/>
    <mergeCell ref="C1233:E1233"/>
    <mergeCell ref="C1234:E1234"/>
    <mergeCell ref="C1235:E1235"/>
    <mergeCell ref="C1236:E1236"/>
    <mergeCell ref="C1237:E1237"/>
    <mergeCell ref="C1226:N1226"/>
    <mergeCell ref="C1227:E1227"/>
    <mergeCell ref="C1228:E1228"/>
    <mergeCell ref="C1229:E1229"/>
    <mergeCell ref="C1230:E1230"/>
    <mergeCell ref="C1231:E1231"/>
    <mergeCell ref="C1220:E1220"/>
    <mergeCell ref="C1221:E1221"/>
    <mergeCell ref="C1222:E1222"/>
    <mergeCell ref="C1223:E1223"/>
    <mergeCell ref="C1224:N1224"/>
    <mergeCell ref="C1225:N1225"/>
    <mergeCell ref="C1214:E1214"/>
    <mergeCell ref="C1215:E1215"/>
    <mergeCell ref="C1216:E1216"/>
    <mergeCell ref="C1217:E1217"/>
    <mergeCell ref="C1218:E1218"/>
    <mergeCell ref="C1219:E1219"/>
    <mergeCell ref="C1208:E1208"/>
    <mergeCell ref="C1209:E1209"/>
    <mergeCell ref="C1210:E1210"/>
    <mergeCell ref="C1211:N1211"/>
    <mergeCell ref="C1212:E1212"/>
    <mergeCell ref="C1213:E1213"/>
    <mergeCell ref="C1202:N1202"/>
    <mergeCell ref="C1203:E1203"/>
    <mergeCell ref="C1204:E1204"/>
    <mergeCell ref="C1205:E1205"/>
    <mergeCell ref="C1206:E1206"/>
    <mergeCell ref="C1207:E1207"/>
    <mergeCell ref="C1196:E1196"/>
    <mergeCell ref="C1197:E1197"/>
    <mergeCell ref="C1198:E1198"/>
    <mergeCell ref="C1199:E1199"/>
    <mergeCell ref="C1200:E1200"/>
    <mergeCell ref="C1201:E1201"/>
    <mergeCell ref="C1190:E1190"/>
    <mergeCell ref="A1191:N1191"/>
    <mergeCell ref="C1192:E1192"/>
    <mergeCell ref="C1193:N1193"/>
    <mergeCell ref="C1194:E1194"/>
    <mergeCell ref="C1195:E1195"/>
    <mergeCell ref="C1184:N1184"/>
    <mergeCell ref="C1185:E1185"/>
    <mergeCell ref="C1186:E1186"/>
    <mergeCell ref="C1187:N1187"/>
    <mergeCell ref="C1188:N1188"/>
    <mergeCell ref="C1189:N1189"/>
    <mergeCell ref="C1178:E1178"/>
    <mergeCell ref="C1179:E1179"/>
    <mergeCell ref="C1180:E1180"/>
    <mergeCell ref="C1181:E1181"/>
    <mergeCell ref="C1182:E1182"/>
    <mergeCell ref="C1183:E1183"/>
    <mergeCell ref="C1172:E1172"/>
    <mergeCell ref="C1173:E1173"/>
    <mergeCell ref="C1174:E1174"/>
    <mergeCell ref="C1175:E1175"/>
    <mergeCell ref="C1176:E1176"/>
    <mergeCell ref="C1177:E1177"/>
    <mergeCell ref="C1166:E1166"/>
    <mergeCell ref="C1167:N1167"/>
    <mergeCell ref="C1168:N1168"/>
    <mergeCell ref="C1169:N1169"/>
    <mergeCell ref="C1170:E1170"/>
    <mergeCell ref="C1171:E1171"/>
    <mergeCell ref="C1160:E1160"/>
    <mergeCell ref="C1161:E1161"/>
    <mergeCell ref="C1162:E1162"/>
    <mergeCell ref="C1163:E1163"/>
    <mergeCell ref="C1164:E1164"/>
    <mergeCell ref="C1165:E1165"/>
    <mergeCell ref="C1154:N1154"/>
    <mergeCell ref="C1155:E1155"/>
    <mergeCell ref="C1156:E1156"/>
    <mergeCell ref="C1157:E1157"/>
    <mergeCell ref="C1158:E1158"/>
    <mergeCell ref="C1159:E1159"/>
    <mergeCell ref="C1148:E1148"/>
    <mergeCell ref="C1149:E1149"/>
    <mergeCell ref="C1150:E1150"/>
    <mergeCell ref="C1151:E1151"/>
    <mergeCell ref="C1152:E1152"/>
    <mergeCell ref="C1153:E1153"/>
    <mergeCell ref="C1142:E1142"/>
    <mergeCell ref="C1143:E1143"/>
    <mergeCell ref="C1144:E1144"/>
    <mergeCell ref="C1145:N1145"/>
    <mergeCell ref="C1146:E1146"/>
    <mergeCell ref="C1147:E1147"/>
    <mergeCell ref="C1136:N1136"/>
    <mergeCell ref="C1137:E1137"/>
    <mergeCell ref="C1138:E1138"/>
    <mergeCell ref="C1139:E1139"/>
    <mergeCell ref="C1140:E1140"/>
    <mergeCell ref="C1141:E1141"/>
    <mergeCell ref="C1130:N1130"/>
    <mergeCell ref="C1131:N1131"/>
    <mergeCell ref="C1132:N1132"/>
    <mergeCell ref="C1133:E1133"/>
    <mergeCell ref="A1134:N1134"/>
    <mergeCell ref="C1135:E1135"/>
    <mergeCell ref="C1124:E1124"/>
    <mergeCell ref="C1125:E1125"/>
    <mergeCell ref="C1126:E1126"/>
    <mergeCell ref="C1127:N1127"/>
    <mergeCell ref="C1128:E1128"/>
    <mergeCell ref="C1129:E1129"/>
    <mergeCell ref="C1118:E1118"/>
    <mergeCell ref="C1119:E1119"/>
    <mergeCell ref="C1120:E1120"/>
    <mergeCell ref="C1121:E1121"/>
    <mergeCell ref="C1122:E1122"/>
    <mergeCell ref="C1123:E1123"/>
    <mergeCell ref="C1112:N1112"/>
    <mergeCell ref="C1113:E1113"/>
    <mergeCell ref="C1114:E1114"/>
    <mergeCell ref="C1115:E1115"/>
    <mergeCell ref="C1116:E1116"/>
    <mergeCell ref="C1117:E1117"/>
    <mergeCell ref="C1106:E1106"/>
    <mergeCell ref="C1107:E1107"/>
    <mergeCell ref="C1108:E1108"/>
    <mergeCell ref="C1109:E1109"/>
    <mergeCell ref="C1110:N1110"/>
    <mergeCell ref="C1111:N1111"/>
    <mergeCell ref="C1100:E1100"/>
    <mergeCell ref="C1101:E1101"/>
    <mergeCell ref="C1102:E1102"/>
    <mergeCell ref="C1103:E1103"/>
    <mergeCell ref="C1104:E1104"/>
    <mergeCell ref="C1105:E1105"/>
    <mergeCell ref="C1094:E1094"/>
    <mergeCell ref="C1095:E1095"/>
    <mergeCell ref="C1096:E1096"/>
    <mergeCell ref="C1097:N1097"/>
    <mergeCell ref="C1098:E1098"/>
    <mergeCell ref="C1099:E1099"/>
    <mergeCell ref="C1088:N1088"/>
    <mergeCell ref="C1089:E1089"/>
    <mergeCell ref="C1090:E1090"/>
    <mergeCell ref="C1091:E1091"/>
    <mergeCell ref="C1092:E1092"/>
    <mergeCell ref="C1093:E1093"/>
    <mergeCell ref="C1082:E1082"/>
    <mergeCell ref="C1083:E1083"/>
    <mergeCell ref="C1084:E1084"/>
    <mergeCell ref="C1085:E1085"/>
    <mergeCell ref="C1086:E1086"/>
    <mergeCell ref="C1087:E1087"/>
    <mergeCell ref="C1076:E1076"/>
    <mergeCell ref="A1077:N1077"/>
    <mergeCell ref="C1078:E1078"/>
    <mergeCell ref="C1079:N1079"/>
    <mergeCell ref="C1080:E1080"/>
    <mergeCell ref="C1081:E1081"/>
    <mergeCell ref="C1070:N1070"/>
    <mergeCell ref="C1071:E1071"/>
    <mergeCell ref="C1072:E1072"/>
    <mergeCell ref="C1073:N1073"/>
    <mergeCell ref="C1074:N1074"/>
    <mergeCell ref="C1075:N1075"/>
    <mergeCell ref="C1064:E1064"/>
    <mergeCell ref="C1065:E1065"/>
    <mergeCell ref="C1066:E1066"/>
    <mergeCell ref="C1067:E1067"/>
    <mergeCell ref="C1068:E1068"/>
    <mergeCell ref="C1069:E1069"/>
    <mergeCell ref="C1058:E1058"/>
    <mergeCell ref="C1059:E1059"/>
    <mergeCell ref="C1060:E1060"/>
    <mergeCell ref="C1061:E1061"/>
    <mergeCell ref="C1062:E1062"/>
    <mergeCell ref="C1063:E1063"/>
    <mergeCell ref="C1052:E1052"/>
    <mergeCell ref="C1053:N1053"/>
    <mergeCell ref="C1054:N1054"/>
    <mergeCell ref="C1055:N1055"/>
    <mergeCell ref="C1056:E1056"/>
    <mergeCell ref="C1057:E1057"/>
    <mergeCell ref="C1046:E1046"/>
    <mergeCell ref="C1047:E1047"/>
    <mergeCell ref="C1048:E1048"/>
    <mergeCell ref="C1049:E1049"/>
    <mergeCell ref="C1050:E1050"/>
    <mergeCell ref="C1051:E1051"/>
    <mergeCell ref="C1040:N1040"/>
    <mergeCell ref="C1041:E1041"/>
    <mergeCell ref="C1042:E1042"/>
    <mergeCell ref="C1043:E1043"/>
    <mergeCell ref="C1044:E1044"/>
    <mergeCell ref="C1045:E1045"/>
    <mergeCell ref="C1034:E1034"/>
    <mergeCell ref="C1035:E1035"/>
    <mergeCell ref="C1036:E1036"/>
    <mergeCell ref="C1037:E1037"/>
    <mergeCell ref="C1038:E1038"/>
    <mergeCell ref="C1039:E1039"/>
    <mergeCell ref="C1028:E1028"/>
    <mergeCell ref="C1029:E1029"/>
    <mergeCell ref="C1030:E1030"/>
    <mergeCell ref="C1031:N1031"/>
    <mergeCell ref="C1032:E1032"/>
    <mergeCell ref="C1033:E1033"/>
    <mergeCell ref="C1022:N1022"/>
    <mergeCell ref="C1023:E1023"/>
    <mergeCell ref="C1024:E1024"/>
    <mergeCell ref="C1025:E1025"/>
    <mergeCell ref="C1026:E1026"/>
    <mergeCell ref="C1027:E1027"/>
    <mergeCell ref="C1016:N1016"/>
    <mergeCell ref="C1017:N1017"/>
    <mergeCell ref="C1018:N1018"/>
    <mergeCell ref="C1019:E1019"/>
    <mergeCell ref="A1020:N1020"/>
    <mergeCell ref="C1021:E1021"/>
    <mergeCell ref="C1010:E1010"/>
    <mergeCell ref="C1011:E1011"/>
    <mergeCell ref="C1012:E1012"/>
    <mergeCell ref="C1013:N1013"/>
    <mergeCell ref="C1014:E1014"/>
    <mergeCell ref="C1015:E1015"/>
    <mergeCell ref="C1004:E1004"/>
    <mergeCell ref="C1005:E1005"/>
    <mergeCell ref="C1006:E1006"/>
    <mergeCell ref="C1007:E1007"/>
    <mergeCell ref="C1008:E1008"/>
    <mergeCell ref="C1009:E1009"/>
    <mergeCell ref="C998:N998"/>
    <mergeCell ref="C999:E999"/>
    <mergeCell ref="C1000:E1000"/>
    <mergeCell ref="C1001:E1001"/>
    <mergeCell ref="C1002:E1002"/>
    <mergeCell ref="C1003:E1003"/>
    <mergeCell ref="C992:E992"/>
    <mergeCell ref="C993:E993"/>
    <mergeCell ref="C994:E994"/>
    <mergeCell ref="C995:E995"/>
    <mergeCell ref="C996:N996"/>
    <mergeCell ref="C997:N997"/>
    <mergeCell ref="C986:E986"/>
    <mergeCell ref="C987:E987"/>
    <mergeCell ref="C988:E988"/>
    <mergeCell ref="C989:E989"/>
    <mergeCell ref="C990:E990"/>
    <mergeCell ref="C991:E991"/>
    <mergeCell ref="C980:E980"/>
    <mergeCell ref="C981:E981"/>
    <mergeCell ref="C982:E982"/>
    <mergeCell ref="C983:N983"/>
    <mergeCell ref="C984:E984"/>
    <mergeCell ref="C985:E985"/>
    <mergeCell ref="C974:N974"/>
    <mergeCell ref="C975:E975"/>
    <mergeCell ref="C976:E976"/>
    <mergeCell ref="C977:E977"/>
    <mergeCell ref="C978:E978"/>
    <mergeCell ref="C979:E979"/>
    <mergeCell ref="C968:E968"/>
    <mergeCell ref="C969:E969"/>
    <mergeCell ref="C970:E970"/>
    <mergeCell ref="C971:E971"/>
    <mergeCell ref="C972:E972"/>
    <mergeCell ref="C973:E973"/>
    <mergeCell ref="C962:E962"/>
    <mergeCell ref="A963:N963"/>
    <mergeCell ref="C964:E964"/>
    <mergeCell ref="C965:N965"/>
    <mergeCell ref="C966:E966"/>
    <mergeCell ref="C967:E967"/>
    <mergeCell ref="C956:N956"/>
    <mergeCell ref="C957:E957"/>
    <mergeCell ref="C958:E958"/>
    <mergeCell ref="C959:N959"/>
    <mergeCell ref="C960:N960"/>
    <mergeCell ref="C961:N961"/>
    <mergeCell ref="C950:E950"/>
    <mergeCell ref="C951:E951"/>
    <mergeCell ref="C952:E952"/>
    <mergeCell ref="C953:E953"/>
    <mergeCell ref="C954:E954"/>
    <mergeCell ref="C955:E955"/>
    <mergeCell ref="C944:E944"/>
    <mergeCell ref="C945:E945"/>
    <mergeCell ref="C946:E946"/>
    <mergeCell ref="C947:E947"/>
    <mergeCell ref="C948:E948"/>
    <mergeCell ref="C949:E949"/>
    <mergeCell ref="C938:E938"/>
    <mergeCell ref="C939:N939"/>
    <mergeCell ref="C940:N940"/>
    <mergeCell ref="C941:N941"/>
    <mergeCell ref="C942:E942"/>
    <mergeCell ref="C943:E943"/>
    <mergeCell ref="C932:E932"/>
    <mergeCell ref="C933:E933"/>
    <mergeCell ref="C934:E934"/>
    <mergeCell ref="C935:E935"/>
    <mergeCell ref="C936:E936"/>
    <mergeCell ref="C937:E937"/>
    <mergeCell ref="C926:N926"/>
    <mergeCell ref="C927:E927"/>
    <mergeCell ref="C928:E928"/>
    <mergeCell ref="C929:E929"/>
    <mergeCell ref="C930:E930"/>
    <mergeCell ref="C931:E931"/>
    <mergeCell ref="C920:E920"/>
    <mergeCell ref="C921:E921"/>
    <mergeCell ref="C922:E922"/>
    <mergeCell ref="C923:E923"/>
    <mergeCell ref="C924:E924"/>
    <mergeCell ref="C925:E925"/>
    <mergeCell ref="C914:E914"/>
    <mergeCell ref="C915:E915"/>
    <mergeCell ref="C916:E916"/>
    <mergeCell ref="C917:N917"/>
    <mergeCell ref="C918:E918"/>
    <mergeCell ref="C919:E919"/>
    <mergeCell ref="C908:N908"/>
    <mergeCell ref="C909:E909"/>
    <mergeCell ref="C910:E910"/>
    <mergeCell ref="C911:E911"/>
    <mergeCell ref="C912:E912"/>
    <mergeCell ref="C913:E913"/>
    <mergeCell ref="C902:K902"/>
    <mergeCell ref="C903:K903"/>
    <mergeCell ref="C904:K904"/>
    <mergeCell ref="A905:N905"/>
    <mergeCell ref="A906:N906"/>
    <mergeCell ref="C907:E907"/>
    <mergeCell ref="C896:K896"/>
    <mergeCell ref="C897:K897"/>
    <mergeCell ref="C898:K898"/>
    <mergeCell ref="C899:K899"/>
    <mergeCell ref="C900:K900"/>
    <mergeCell ref="C901:K901"/>
    <mergeCell ref="C890:K890"/>
    <mergeCell ref="C891:K891"/>
    <mergeCell ref="C892:K892"/>
    <mergeCell ref="C893:K893"/>
    <mergeCell ref="C894:K894"/>
    <mergeCell ref="C895:K895"/>
    <mergeCell ref="C884:K884"/>
    <mergeCell ref="C885:K885"/>
    <mergeCell ref="C886:K886"/>
    <mergeCell ref="C887:K887"/>
    <mergeCell ref="C888:K888"/>
    <mergeCell ref="C889:K889"/>
    <mergeCell ref="C877:E877"/>
    <mergeCell ref="C878:N878"/>
    <mergeCell ref="C879:E879"/>
    <mergeCell ref="C880:E880"/>
    <mergeCell ref="C881:N881"/>
    <mergeCell ref="C882:E882"/>
    <mergeCell ref="C871:E871"/>
    <mergeCell ref="C872:E872"/>
    <mergeCell ref="C873:E873"/>
    <mergeCell ref="C874:E874"/>
    <mergeCell ref="C875:E875"/>
    <mergeCell ref="C876:E876"/>
    <mergeCell ref="C865:N865"/>
    <mergeCell ref="C866:E866"/>
    <mergeCell ref="C867:E867"/>
    <mergeCell ref="C868:E868"/>
    <mergeCell ref="C869:E869"/>
    <mergeCell ref="C870:E870"/>
    <mergeCell ref="C859:E859"/>
    <mergeCell ref="C860:N860"/>
    <mergeCell ref="C861:N861"/>
    <mergeCell ref="C862:N862"/>
    <mergeCell ref="C863:E863"/>
    <mergeCell ref="C864:E864"/>
    <mergeCell ref="C853:E853"/>
    <mergeCell ref="C854:E854"/>
    <mergeCell ref="C855:N855"/>
    <mergeCell ref="C856:N856"/>
    <mergeCell ref="C857:N857"/>
    <mergeCell ref="C858:E858"/>
    <mergeCell ref="C847:N847"/>
    <mergeCell ref="C848:N848"/>
    <mergeCell ref="C849:E849"/>
    <mergeCell ref="C850:E850"/>
    <mergeCell ref="C851:N851"/>
    <mergeCell ref="C852:N852"/>
    <mergeCell ref="C841:E841"/>
    <mergeCell ref="C842:E842"/>
    <mergeCell ref="C843:N843"/>
    <mergeCell ref="C844:N844"/>
    <mergeCell ref="C845:E845"/>
    <mergeCell ref="C846:E846"/>
    <mergeCell ref="C835:N835"/>
    <mergeCell ref="C836:N836"/>
    <mergeCell ref="C837:E837"/>
    <mergeCell ref="C838:E838"/>
    <mergeCell ref="C839:N839"/>
    <mergeCell ref="C840:N840"/>
    <mergeCell ref="C829:E829"/>
    <mergeCell ref="C830:E830"/>
    <mergeCell ref="C831:N831"/>
    <mergeCell ref="C832:N832"/>
    <mergeCell ref="C833:E833"/>
    <mergeCell ref="C834:E834"/>
    <mergeCell ref="C823:E823"/>
    <mergeCell ref="C824:E824"/>
    <mergeCell ref="C825:E825"/>
    <mergeCell ref="C826:E826"/>
    <mergeCell ref="C827:N827"/>
    <mergeCell ref="C828:N828"/>
    <mergeCell ref="C817:E817"/>
    <mergeCell ref="C818:E818"/>
    <mergeCell ref="C819:E819"/>
    <mergeCell ref="C820:E820"/>
    <mergeCell ref="C821:E821"/>
    <mergeCell ref="C822:E822"/>
    <mergeCell ref="C811:E811"/>
    <mergeCell ref="C812:N812"/>
    <mergeCell ref="C813:E813"/>
    <mergeCell ref="C814:E814"/>
    <mergeCell ref="C815:N815"/>
    <mergeCell ref="C816:E816"/>
    <mergeCell ref="C805:E805"/>
    <mergeCell ref="C806:E806"/>
    <mergeCell ref="C807:E807"/>
    <mergeCell ref="C808:E808"/>
    <mergeCell ref="C809:E809"/>
    <mergeCell ref="C810:E810"/>
    <mergeCell ref="C799:E799"/>
    <mergeCell ref="C800:N800"/>
    <mergeCell ref="C801:E801"/>
    <mergeCell ref="C802:E802"/>
    <mergeCell ref="C803:E803"/>
    <mergeCell ref="C804:E804"/>
    <mergeCell ref="C793:E793"/>
    <mergeCell ref="C794:E794"/>
    <mergeCell ref="C795:E795"/>
    <mergeCell ref="C796:E796"/>
    <mergeCell ref="C797:E797"/>
    <mergeCell ref="C798:E798"/>
    <mergeCell ref="C787:N787"/>
    <mergeCell ref="C788:E788"/>
    <mergeCell ref="C789:E789"/>
    <mergeCell ref="C790:N790"/>
    <mergeCell ref="C791:E791"/>
    <mergeCell ref="C792:E792"/>
    <mergeCell ref="C781:E781"/>
    <mergeCell ref="C782:E782"/>
    <mergeCell ref="C783:E783"/>
    <mergeCell ref="C784:E784"/>
    <mergeCell ref="C785:E785"/>
    <mergeCell ref="C786:N786"/>
    <mergeCell ref="C775:E775"/>
    <mergeCell ref="C776:E776"/>
    <mergeCell ref="C777:E777"/>
    <mergeCell ref="C778:E778"/>
    <mergeCell ref="C779:E779"/>
    <mergeCell ref="C780:E780"/>
    <mergeCell ref="C769:N769"/>
    <mergeCell ref="C770:N770"/>
    <mergeCell ref="C771:E771"/>
    <mergeCell ref="C772:E772"/>
    <mergeCell ref="C773:N773"/>
    <mergeCell ref="C774:E774"/>
    <mergeCell ref="C763:E763"/>
    <mergeCell ref="C764:E764"/>
    <mergeCell ref="C765:E765"/>
    <mergeCell ref="C766:E766"/>
    <mergeCell ref="C767:E767"/>
    <mergeCell ref="C768:E768"/>
    <mergeCell ref="C757:E757"/>
    <mergeCell ref="C758:E758"/>
    <mergeCell ref="C759:E759"/>
    <mergeCell ref="C760:E760"/>
    <mergeCell ref="C761:E761"/>
    <mergeCell ref="C762:E762"/>
    <mergeCell ref="C751:E751"/>
    <mergeCell ref="C752:E752"/>
    <mergeCell ref="C753:E753"/>
    <mergeCell ref="C754:E754"/>
    <mergeCell ref="C755:E755"/>
    <mergeCell ref="C756:E756"/>
    <mergeCell ref="C745:E745"/>
    <mergeCell ref="C746:E746"/>
    <mergeCell ref="C747:E747"/>
    <mergeCell ref="C748:E748"/>
    <mergeCell ref="C749:E749"/>
    <mergeCell ref="C750:E750"/>
    <mergeCell ref="C739:E739"/>
    <mergeCell ref="A740:N740"/>
    <mergeCell ref="C741:E741"/>
    <mergeCell ref="C742:N742"/>
    <mergeCell ref="C743:E743"/>
    <mergeCell ref="C744:E744"/>
    <mergeCell ref="C733:E733"/>
    <mergeCell ref="C734:E734"/>
    <mergeCell ref="C735:E735"/>
    <mergeCell ref="C736:E736"/>
    <mergeCell ref="C737:E737"/>
    <mergeCell ref="C738:E738"/>
    <mergeCell ref="C727:N727"/>
    <mergeCell ref="C728:N728"/>
    <mergeCell ref="C729:E729"/>
    <mergeCell ref="C730:E730"/>
    <mergeCell ref="C731:E731"/>
    <mergeCell ref="C732:E732"/>
    <mergeCell ref="C721:N721"/>
    <mergeCell ref="C722:N722"/>
    <mergeCell ref="C723:N723"/>
    <mergeCell ref="C724:E724"/>
    <mergeCell ref="C725:E725"/>
    <mergeCell ref="C726:N726"/>
    <mergeCell ref="C715:E715"/>
    <mergeCell ref="C716:E716"/>
    <mergeCell ref="C717:N717"/>
    <mergeCell ref="C718:N718"/>
    <mergeCell ref="C719:E719"/>
    <mergeCell ref="C720:E720"/>
    <mergeCell ref="C709:N709"/>
    <mergeCell ref="C710:N710"/>
    <mergeCell ref="C711:E711"/>
    <mergeCell ref="C712:E712"/>
    <mergeCell ref="C713:N713"/>
    <mergeCell ref="C714:N714"/>
    <mergeCell ref="C703:E703"/>
    <mergeCell ref="C704:E704"/>
    <mergeCell ref="C705:N705"/>
    <mergeCell ref="C706:N706"/>
    <mergeCell ref="C707:E707"/>
    <mergeCell ref="C708:E708"/>
    <mergeCell ref="C697:E697"/>
    <mergeCell ref="C698:N698"/>
    <mergeCell ref="C699:N699"/>
    <mergeCell ref="C700:E700"/>
    <mergeCell ref="C701:E701"/>
    <mergeCell ref="C702:N702"/>
    <mergeCell ref="C691:N691"/>
    <mergeCell ref="C692:E692"/>
    <mergeCell ref="C693:E693"/>
    <mergeCell ref="C694:N694"/>
    <mergeCell ref="C695:N695"/>
    <mergeCell ref="C696:E696"/>
    <mergeCell ref="C685:E685"/>
    <mergeCell ref="C686:N686"/>
    <mergeCell ref="C687:N687"/>
    <mergeCell ref="C688:E688"/>
    <mergeCell ref="C689:E689"/>
    <mergeCell ref="C690:N690"/>
    <mergeCell ref="C679:N679"/>
    <mergeCell ref="C680:E680"/>
    <mergeCell ref="C681:E681"/>
    <mergeCell ref="C682:N682"/>
    <mergeCell ref="C683:N683"/>
    <mergeCell ref="C684:E684"/>
    <mergeCell ref="C673:E673"/>
    <mergeCell ref="C674:N674"/>
    <mergeCell ref="C675:N675"/>
    <mergeCell ref="C676:E676"/>
    <mergeCell ref="C677:E677"/>
    <mergeCell ref="C678:N678"/>
    <mergeCell ref="C667:E667"/>
    <mergeCell ref="C668:E668"/>
    <mergeCell ref="C669:N669"/>
    <mergeCell ref="C670:N670"/>
    <mergeCell ref="C671:N671"/>
    <mergeCell ref="C672:E672"/>
    <mergeCell ref="C661:E661"/>
    <mergeCell ref="C662:N662"/>
    <mergeCell ref="C663:E663"/>
    <mergeCell ref="C664:E664"/>
    <mergeCell ref="C665:N665"/>
    <mergeCell ref="C666:N666"/>
    <mergeCell ref="C655:E655"/>
    <mergeCell ref="C656:E656"/>
    <mergeCell ref="C657:E657"/>
    <mergeCell ref="C658:N658"/>
    <mergeCell ref="C659:N659"/>
    <mergeCell ref="C660:E660"/>
    <mergeCell ref="C649:E649"/>
    <mergeCell ref="C650:E650"/>
    <mergeCell ref="C651:E651"/>
    <mergeCell ref="C652:E652"/>
    <mergeCell ref="C653:E653"/>
    <mergeCell ref="C654:E654"/>
    <mergeCell ref="C643:E643"/>
    <mergeCell ref="C644:E644"/>
    <mergeCell ref="C645:E645"/>
    <mergeCell ref="C646:E646"/>
    <mergeCell ref="C647:E647"/>
    <mergeCell ref="C648:E648"/>
    <mergeCell ref="C637:E637"/>
    <mergeCell ref="C638:E638"/>
    <mergeCell ref="C639:E639"/>
    <mergeCell ref="C640:E640"/>
    <mergeCell ref="C641:E641"/>
    <mergeCell ref="C642:E642"/>
    <mergeCell ref="C631:E631"/>
    <mergeCell ref="C632:N632"/>
    <mergeCell ref="C633:N633"/>
    <mergeCell ref="C634:E634"/>
    <mergeCell ref="C635:E635"/>
    <mergeCell ref="C636:E636"/>
    <mergeCell ref="C625:E625"/>
    <mergeCell ref="C626:N626"/>
    <mergeCell ref="C627:E627"/>
    <mergeCell ref="C628:E628"/>
    <mergeCell ref="C629:N629"/>
    <mergeCell ref="C630:E630"/>
    <mergeCell ref="C619:E619"/>
    <mergeCell ref="C620:E620"/>
    <mergeCell ref="C621:E621"/>
    <mergeCell ref="C622:E622"/>
    <mergeCell ref="C623:E623"/>
    <mergeCell ref="C624:E624"/>
    <mergeCell ref="C613:N613"/>
    <mergeCell ref="C614:E614"/>
    <mergeCell ref="C615:E615"/>
    <mergeCell ref="C616:E616"/>
    <mergeCell ref="C617:E617"/>
    <mergeCell ref="C618:E618"/>
    <mergeCell ref="C607:E607"/>
    <mergeCell ref="C608:E608"/>
    <mergeCell ref="C609:E609"/>
    <mergeCell ref="C610:E610"/>
    <mergeCell ref="C611:E611"/>
    <mergeCell ref="C612:E612"/>
    <mergeCell ref="C601:E601"/>
    <mergeCell ref="C602:E602"/>
    <mergeCell ref="C603:E603"/>
    <mergeCell ref="C604:E604"/>
    <mergeCell ref="C605:E605"/>
    <mergeCell ref="C606:E606"/>
    <mergeCell ref="C595:E595"/>
    <mergeCell ref="C596:E596"/>
    <mergeCell ref="C597:E597"/>
    <mergeCell ref="C598:E598"/>
    <mergeCell ref="C599:E599"/>
    <mergeCell ref="A600:N600"/>
    <mergeCell ref="C589:E589"/>
    <mergeCell ref="C590:N590"/>
    <mergeCell ref="C591:E591"/>
    <mergeCell ref="C592:E592"/>
    <mergeCell ref="C593:E593"/>
    <mergeCell ref="C594:E594"/>
    <mergeCell ref="C583:N583"/>
    <mergeCell ref="C584:E584"/>
    <mergeCell ref="C585:E585"/>
    <mergeCell ref="C586:N586"/>
    <mergeCell ref="C587:N587"/>
    <mergeCell ref="C588:E588"/>
    <mergeCell ref="C577:E577"/>
    <mergeCell ref="C578:E578"/>
    <mergeCell ref="C579:E579"/>
    <mergeCell ref="C580:E580"/>
    <mergeCell ref="C581:E581"/>
    <mergeCell ref="C582:E582"/>
    <mergeCell ref="C571:E571"/>
    <mergeCell ref="C572:E572"/>
    <mergeCell ref="C573:E573"/>
    <mergeCell ref="C574:E574"/>
    <mergeCell ref="C575:E575"/>
    <mergeCell ref="C576:E576"/>
    <mergeCell ref="C565:E565"/>
    <mergeCell ref="C566:N566"/>
    <mergeCell ref="C567:N567"/>
    <mergeCell ref="C568:E568"/>
    <mergeCell ref="C569:E569"/>
    <mergeCell ref="C570:N570"/>
    <mergeCell ref="C559:E559"/>
    <mergeCell ref="C560:E560"/>
    <mergeCell ref="C561:E561"/>
    <mergeCell ref="C562:E562"/>
    <mergeCell ref="C563:E563"/>
    <mergeCell ref="C564:E564"/>
    <mergeCell ref="C553:E553"/>
    <mergeCell ref="C554:N554"/>
    <mergeCell ref="C555:E555"/>
    <mergeCell ref="C556:E556"/>
    <mergeCell ref="C557:E557"/>
    <mergeCell ref="C558:E558"/>
    <mergeCell ref="C547:E547"/>
    <mergeCell ref="C548:E548"/>
    <mergeCell ref="C549:N549"/>
    <mergeCell ref="C550:N550"/>
    <mergeCell ref="C551:N551"/>
    <mergeCell ref="C552:E552"/>
    <mergeCell ref="C541:N541"/>
    <mergeCell ref="C542:E542"/>
    <mergeCell ref="C543:E543"/>
    <mergeCell ref="C544:N544"/>
    <mergeCell ref="C545:N545"/>
    <mergeCell ref="C546:N546"/>
    <mergeCell ref="C535:E535"/>
    <mergeCell ref="C536:N536"/>
    <mergeCell ref="C537:N537"/>
    <mergeCell ref="C538:E538"/>
    <mergeCell ref="C539:E539"/>
    <mergeCell ref="C540:N540"/>
    <mergeCell ref="C529:N529"/>
    <mergeCell ref="C530:E530"/>
    <mergeCell ref="C531:E531"/>
    <mergeCell ref="C532:N532"/>
    <mergeCell ref="C533:N533"/>
    <mergeCell ref="C534:E534"/>
    <mergeCell ref="C523:E523"/>
    <mergeCell ref="C524:N524"/>
    <mergeCell ref="C525:N525"/>
    <mergeCell ref="C526:E526"/>
    <mergeCell ref="C527:E527"/>
    <mergeCell ref="C528:N528"/>
    <mergeCell ref="C517:N517"/>
    <mergeCell ref="C518:E518"/>
    <mergeCell ref="C519:E519"/>
    <mergeCell ref="C520:N520"/>
    <mergeCell ref="C521:N521"/>
    <mergeCell ref="C522:E522"/>
    <mergeCell ref="C511:E511"/>
    <mergeCell ref="C512:N512"/>
    <mergeCell ref="C513:N513"/>
    <mergeCell ref="C514:E514"/>
    <mergeCell ref="C515:E515"/>
    <mergeCell ref="C516:N516"/>
    <mergeCell ref="C505:N505"/>
    <mergeCell ref="C506:E506"/>
    <mergeCell ref="C507:E507"/>
    <mergeCell ref="C508:N508"/>
    <mergeCell ref="C509:N509"/>
    <mergeCell ref="C510:E510"/>
    <mergeCell ref="C499:E499"/>
    <mergeCell ref="C500:E500"/>
    <mergeCell ref="C501:N501"/>
    <mergeCell ref="C502:N502"/>
    <mergeCell ref="C503:E503"/>
    <mergeCell ref="C504:E504"/>
    <mergeCell ref="C493:N493"/>
    <mergeCell ref="C494:N494"/>
    <mergeCell ref="C495:E495"/>
    <mergeCell ref="C496:E496"/>
    <mergeCell ref="C497:N497"/>
    <mergeCell ref="C498:N498"/>
    <mergeCell ref="C487:E487"/>
    <mergeCell ref="C488:E488"/>
    <mergeCell ref="C489:N489"/>
    <mergeCell ref="C490:N490"/>
    <mergeCell ref="C491:E491"/>
    <mergeCell ref="C492:E492"/>
    <mergeCell ref="C481:E481"/>
    <mergeCell ref="C482:E482"/>
    <mergeCell ref="C483:E483"/>
    <mergeCell ref="C484:E484"/>
    <mergeCell ref="C485:N485"/>
    <mergeCell ref="C486:N486"/>
    <mergeCell ref="C475:E475"/>
    <mergeCell ref="C476:E476"/>
    <mergeCell ref="C477:E477"/>
    <mergeCell ref="C478:E478"/>
    <mergeCell ref="C479:E479"/>
    <mergeCell ref="C480:E480"/>
    <mergeCell ref="C469:E469"/>
    <mergeCell ref="C470:E470"/>
    <mergeCell ref="C471:E471"/>
    <mergeCell ref="C472:E472"/>
    <mergeCell ref="C473:E473"/>
    <mergeCell ref="C474:E474"/>
    <mergeCell ref="C463:E463"/>
    <mergeCell ref="C464:E464"/>
    <mergeCell ref="C465:E465"/>
    <mergeCell ref="C466:E466"/>
    <mergeCell ref="C467:E467"/>
    <mergeCell ref="C468:E468"/>
    <mergeCell ref="C457:E457"/>
    <mergeCell ref="C458:E458"/>
    <mergeCell ref="C459:E459"/>
    <mergeCell ref="C460:E460"/>
    <mergeCell ref="C461:E461"/>
    <mergeCell ref="C462:E462"/>
    <mergeCell ref="C451:E451"/>
    <mergeCell ref="C452:E452"/>
    <mergeCell ref="C453:E453"/>
    <mergeCell ref="C454:E454"/>
    <mergeCell ref="C455:E455"/>
    <mergeCell ref="C456:E456"/>
    <mergeCell ref="C445:E445"/>
    <mergeCell ref="C446:E446"/>
    <mergeCell ref="C447:E447"/>
    <mergeCell ref="A448:N448"/>
    <mergeCell ref="C449:E449"/>
    <mergeCell ref="C450:N450"/>
    <mergeCell ref="C439:E439"/>
    <mergeCell ref="C440:E440"/>
    <mergeCell ref="C441:E441"/>
    <mergeCell ref="C442:E442"/>
    <mergeCell ref="C443:E443"/>
    <mergeCell ref="C444:E444"/>
    <mergeCell ref="C433:E433"/>
    <mergeCell ref="C434:N434"/>
    <mergeCell ref="C435:N435"/>
    <mergeCell ref="C436:E436"/>
    <mergeCell ref="C437:E437"/>
    <mergeCell ref="C438:N438"/>
    <mergeCell ref="C427:E427"/>
    <mergeCell ref="C428:E428"/>
    <mergeCell ref="C429:E429"/>
    <mergeCell ref="C430:E430"/>
    <mergeCell ref="C431:N431"/>
    <mergeCell ref="C432:E432"/>
    <mergeCell ref="C421:E421"/>
    <mergeCell ref="C422:E422"/>
    <mergeCell ref="C423:E423"/>
    <mergeCell ref="C424:E424"/>
    <mergeCell ref="C425:E425"/>
    <mergeCell ref="C426:E426"/>
    <mergeCell ref="C415:N415"/>
    <mergeCell ref="C416:E416"/>
    <mergeCell ref="C417:E417"/>
    <mergeCell ref="C418:N418"/>
    <mergeCell ref="C419:E419"/>
    <mergeCell ref="C420:E420"/>
    <mergeCell ref="C409:E409"/>
    <mergeCell ref="C410:E410"/>
    <mergeCell ref="C411:E411"/>
    <mergeCell ref="C412:E412"/>
    <mergeCell ref="C413:E413"/>
    <mergeCell ref="C414:N414"/>
    <mergeCell ref="C403:E403"/>
    <mergeCell ref="C404:E404"/>
    <mergeCell ref="C405:E405"/>
    <mergeCell ref="C406:E406"/>
    <mergeCell ref="C407:E407"/>
    <mergeCell ref="C408:E408"/>
    <mergeCell ref="C397:N397"/>
    <mergeCell ref="C398:N398"/>
    <mergeCell ref="C399:N399"/>
    <mergeCell ref="C400:E400"/>
    <mergeCell ref="C401:E401"/>
    <mergeCell ref="C402:N402"/>
    <mergeCell ref="C391:E391"/>
    <mergeCell ref="C392:N392"/>
    <mergeCell ref="C393:N393"/>
    <mergeCell ref="C394:N394"/>
    <mergeCell ref="C395:E395"/>
    <mergeCell ref="C396:E396"/>
    <mergeCell ref="C385:N385"/>
    <mergeCell ref="C386:E386"/>
    <mergeCell ref="C387:E387"/>
    <mergeCell ref="C388:N388"/>
    <mergeCell ref="C389:N389"/>
    <mergeCell ref="C390:E390"/>
    <mergeCell ref="C379:E379"/>
    <mergeCell ref="C380:N380"/>
    <mergeCell ref="C381:N381"/>
    <mergeCell ref="C382:E382"/>
    <mergeCell ref="C383:E383"/>
    <mergeCell ref="C384:N384"/>
    <mergeCell ref="C373:N373"/>
    <mergeCell ref="C374:E374"/>
    <mergeCell ref="C375:E375"/>
    <mergeCell ref="C376:N376"/>
    <mergeCell ref="C377:N377"/>
    <mergeCell ref="C378:E378"/>
    <mergeCell ref="C367:E367"/>
    <mergeCell ref="C368:N368"/>
    <mergeCell ref="C369:N369"/>
    <mergeCell ref="C370:E370"/>
    <mergeCell ref="C371:E371"/>
    <mergeCell ref="C372:N372"/>
    <mergeCell ref="C361:N361"/>
    <mergeCell ref="C362:E362"/>
    <mergeCell ref="C363:E363"/>
    <mergeCell ref="C364:N364"/>
    <mergeCell ref="C365:N365"/>
    <mergeCell ref="C366:E366"/>
    <mergeCell ref="C355:E355"/>
    <mergeCell ref="C356:N356"/>
    <mergeCell ref="C357:N357"/>
    <mergeCell ref="C358:E358"/>
    <mergeCell ref="C359:E359"/>
    <mergeCell ref="C360:N360"/>
    <mergeCell ref="C349:N349"/>
    <mergeCell ref="C350:E350"/>
    <mergeCell ref="C351:E351"/>
    <mergeCell ref="C352:N352"/>
    <mergeCell ref="C353:N353"/>
    <mergeCell ref="C354:E354"/>
    <mergeCell ref="C343:E343"/>
    <mergeCell ref="C344:N344"/>
    <mergeCell ref="C345:N345"/>
    <mergeCell ref="C346:E346"/>
    <mergeCell ref="C347:E347"/>
    <mergeCell ref="C348:N348"/>
    <mergeCell ref="C337:N337"/>
    <mergeCell ref="C338:E338"/>
    <mergeCell ref="C339:E339"/>
    <mergeCell ref="C340:N340"/>
    <mergeCell ref="C341:N341"/>
    <mergeCell ref="C342:E342"/>
    <mergeCell ref="C331:E331"/>
    <mergeCell ref="C332:E332"/>
    <mergeCell ref="C333:E333"/>
    <mergeCell ref="C334:E334"/>
    <mergeCell ref="C335:E335"/>
    <mergeCell ref="C336:N336"/>
    <mergeCell ref="C325:E325"/>
    <mergeCell ref="C326:E326"/>
    <mergeCell ref="C327:E327"/>
    <mergeCell ref="C328:E328"/>
    <mergeCell ref="C329:E329"/>
    <mergeCell ref="C330:E330"/>
    <mergeCell ref="C319:E319"/>
    <mergeCell ref="C320:E320"/>
    <mergeCell ref="C321:E321"/>
    <mergeCell ref="C322:E322"/>
    <mergeCell ref="C323:E323"/>
    <mergeCell ref="C324:E324"/>
    <mergeCell ref="C313:E313"/>
    <mergeCell ref="C314:E314"/>
    <mergeCell ref="C315:E315"/>
    <mergeCell ref="C316:E316"/>
    <mergeCell ref="C317:E317"/>
    <mergeCell ref="C318:E318"/>
    <mergeCell ref="C307:E307"/>
    <mergeCell ref="C308:E308"/>
    <mergeCell ref="C309:E309"/>
    <mergeCell ref="C310:E310"/>
    <mergeCell ref="C311:E311"/>
    <mergeCell ref="C312:E312"/>
    <mergeCell ref="C301:N301"/>
    <mergeCell ref="C302:E302"/>
    <mergeCell ref="C303:E303"/>
    <mergeCell ref="C304:E304"/>
    <mergeCell ref="C305:E305"/>
    <mergeCell ref="C306:E306"/>
    <mergeCell ref="C295:E295"/>
    <mergeCell ref="C296:E296"/>
    <mergeCell ref="C297:E297"/>
    <mergeCell ref="C298:E298"/>
    <mergeCell ref="A299:N299"/>
    <mergeCell ref="C300:E300"/>
    <mergeCell ref="C289:E289"/>
    <mergeCell ref="C290:E290"/>
    <mergeCell ref="C291:E291"/>
    <mergeCell ref="C292:E292"/>
    <mergeCell ref="C293:E293"/>
    <mergeCell ref="C294:E294"/>
    <mergeCell ref="C283:N283"/>
    <mergeCell ref="C284:E284"/>
    <mergeCell ref="C285:E285"/>
    <mergeCell ref="C286:N286"/>
    <mergeCell ref="C287:N287"/>
    <mergeCell ref="C288:E288"/>
    <mergeCell ref="C277:E277"/>
    <mergeCell ref="C278:E278"/>
    <mergeCell ref="C279:E279"/>
    <mergeCell ref="C280:E280"/>
    <mergeCell ref="C281:E281"/>
    <mergeCell ref="C282:E282"/>
    <mergeCell ref="C271:E271"/>
    <mergeCell ref="C272:E272"/>
    <mergeCell ref="C273:E273"/>
    <mergeCell ref="C274:E274"/>
    <mergeCell ref="C275:E275"/>
    <mergeCell ref="C276:E276"/>
    <mergeCell ref="C265:E265"/>
    <mergeCell ref="C266:N266"/>
    <mergeCell ref="C267:N267"/>
    <mergeCell ref="C268:E268"/>
    <mergeCell ref="C269:E269"/>
    <mergeCell ref="C270:N270"/>
    <mergeCell ref="C259:E259"/>
    <mergeCell ref="C260:E260"/>
    <mergeCell ref="C261:E261"/>
    <mergeCell ref="C262:E262"/>
    <mergeCell ref="C263:E263"/>
    <mergeCell ref="C264:E264"/>
    <mergeCell ref="C253:E253"/>
    <mergeCell ref="C254:N254"/>
    <mergeCell ref="C255:E255"/>
    <mergeCell ref="C256:E256"/>
    <mergeCell ref="C257:E257"/>
    <mergeCell ref="C258:E258"/>
    <mergeCell ref="C247:E247"/>
    <mergeCell ref="C248:E248"/>
    <mergeCell ref="C249:N249"/>
    <mergeCell ref="C250:N250"/>
    <mergeCell ref="C251:N251"/>
    <mergeCell ref="C252:E252"/>
    <mergeCell ref="C241:N241"/>
    <mergeCell ref="C242:E242"/>
    <mergeCell ref="C243:E243"/>
    <mergeCell ref="C244:N244"/>
    <mergeCell ref="C245:N245"/>
    <mergeCell ref="C246:N246"/>
    <mergeCell ref="C235:E235"/>
    <mergeCell ref="C236:N236"/>
    <mergeCell ref="C237:N237"/>
    <mergeCell ref="C238:E238"/>
    <mergeCell ref="C239:E239"/>
    <mergeCell ref="C240:N240"/>
    <mergeCell ref="C229:N229"/>
    <mergeCell ref="C230:E230"/>
    <mergeCell ref="C231:E231"/>
    <mergeCell ref="C232:N232"/>
    <mergeCell ref="C233:N233"/>
    <mergeCell ref="C234:E234"/>
    <mergeCell ref="C223:E223"/>
    <mergeCell ref="C224:N224"/>
    <mergeCell ref="C225:N225"/>
    <mergeCell ref="C226:E226"/>
    <mergeCell ref="C227:E227"/>
    <mergeCell ref="C228:N228"/>
    <mergeCell ref="C217:N217"/>
    <mergeCell ref="C218:E218"/>
    <mergeCell ref="C219:E219"/>
    <mergeCell ref="C220:N220"/>
    <mergeCell ref="C221:N221"/>
    <mergeCell ref="C222:E222"/>
    <mergeCell ref="C211:E211"/>
    <mergeCell ref="C212:N212"/>
    <mergeCell ref="C213:N213"/>
    <mergeCell ref="C214:E214"/>
    <mergeCell ref="C215:E215"/>
    <mergeCell ref="C216:N216"/>
    <mergeCell ref="C205:N205"/>
    <mergeCell ref="C206:E206"/>
    <mergeCell ref="C207:E207"/>
    <mergeCell ref="C208:N208"/>
    <mergeCell ref="C209:N209"/>
    <mergeCell ref="C210:E210"/>
    <mergeCell ref="C199:E199"/>
    <mergeCell ref="C200:N200"/>
    <mergeCell ref="C201:N201"/>
    <mergeCell ref="C202:E202"/>
    <mergeCell ref="C203:E203"/>
    <mergeCell ref="C204:N204"/>
    <mergeCell ref="C193:N193"/>
    <mergeCell ref="C194:E194"/>
    <mergeCell ref="C195:E195"/>
    <mergeCell ref="C196:N196"/>
    <mergeCell ref="C197:N197"/>
    <mergeCell ref="C198:E198"/>
    <mergeCell ref="C187:E187"/>
    <mergeCell ref="C188:N188"/>
    <mergeCell ref="C189:N189"/>
    <mergeCell ref="C190:E190"/>
    <mergeCell ref="C191:E191"/>
    <mergeCell ref="C192:N192"/>
    <mergeCell ref="C181:E181"/>
    <mergeCell ref="C182:E182"/>
    <mergeCell ref="C183:E183"/>
    <mergeCell ref="C184:E184"/>
    <mergeCell ref="C185:E185"/>
    <mergeCell ref="C186:E186"/>
    <mergeCell ref="C175:E175"/>
    <mergeCell ref="C176:E176"/>
    <mergeCell ref="C177:E177"/>
    <mergeCell ref="C178:E178"/>
    <mergeCell ref="C179:E179"/>
    <mergeCell ref="C180:E180"/>
    <mergeCell ref="C169:E169"/>
    <mergeCell ref="C170:E170"/>
    <mergeCell ref="C171:E171"/>
    <mergeCell ref="C172:E172"/>
    <mergeCell ref="C173:E173"/>
    <mergeCell ref="C174:E174"/>
    <mergeCell ref="C163:E163"/>
    <mergeCell ref="C164:E164"/>
    <mergeCell ref="C165:E165"/>
    <mergeCell ref="C166:E166"/>
    <mergeCell ref="C167:E167"/>
    <mergeCell ref="C168:E168"/>
    <mergeCell ref="C157:E157"/>
    <mergeCell ref="C158:E158"/>
    <mergeCell ref="C159:E159"/>
    <mergeCell ref="C160:E160"/>
    <mergeCell ref="C161:E161"/>
    <mergeCell ref="C162:E162"/>
    <mergeCell ref="A151:N151"/>
    <mergeCell ref="C152:E152"/>
    <mergeCell ref="C153:N153"/>
    <mergeCell ref="C154:E154"/>
    <mergeCell ref="C155:E155"/>
    <mergeCell ref="C156:E156"/>
    <mergeCell ref="C145:E145"/>
    <mergeCell ref="C146:E146"/>
    <mergeCell ref="C147:E147"/>
    <mergeCell ref="C148:E148"/>
    <mergeCell ref="C149:E149"/>
    <mergeCell ref="C150:E150"/>
    <mergeCell ref="C139:N139"/>
    <mergeCell ref="C140:E140"/>
    <mergeCell ref="C141:E141"/>
    <mergeCell ref="C142:E142"/>
    <mergeCell ref="C143:E143"/>
    <mergeCell ref="C144:E144"/>
    <mergeCell ref="C133:E133"/>
    <mergeCell ref="C134:E134"/>
    <mergeCell ref="C135:N135"/>
    <mergeCell ref="C136:E136"/>
    <mergeCell ref="C137:E137"/>
    <mergeCell ref="C138:N138"/>
    <mergeCell ref="C127:E127"/>
    <mergeCell ref="C128:E128"/>
    <mergeCell ref="C129:E129"/>
    <mergeCell ref="C130:E130"/>
    <mergeCell ref="C131:E131"/>
    <mergeCell ref="C132:E132"/>
    <mergeCell ref="C121:E121"/>
    <mergeCell ref="C122:N122"/>
    <mergeCell ref="C123:E123"/>
    <mergeCell ref="C124:E124"/>
    <mergeCell ref="C125:E125"/>
    <mergeCell ref="C126:E126"/>
    <mergeCell ref="C115:E115"/>
    <mergeCell ref="C116:E116"/>
    <mergeCell ref="C117:N117"/>
    <mergeCell ref="C118:N118"/>
    <mergeCell ref="C119:N119"/>
    <mergeCell ref="C120:E120"/>
    <mergeCell ref="C109:N109"/>
    <mergeCell ref="C110:E110"/>
    <mergeCell ref="C111:E111"/>
    <mergeCell ref="C112:N112"/>
    <mergeCell ref="C113:N113"/>
    <mergeCell ref="C114:N114"/>
    <mergeCell ref="C103:E103"/>
    <mergeCell ref="C104:N104"/>
    <mergeCell ref="C105:N105"/>
    <mergeCell ref="C106:E106"/>
    <mergeCell ref="C107:E107"/>
    <mergeCell ref="C108:N108"/>
    <mergeCell ref="C97:N97"/>
    <mergeCell ref="C98:E98"/>
    <mergeCell ref="C99:E99"/>
    <mergeCell ref="C100:N100"/>
    <mergeCell ref="C101:N101"/>
    <mergeCell ref="C102:E102"/>
    <mergeCell ref="C91:E91"/>
    <mergeCell ref="C92:N92"/>
    <mergeCell ref="C93:N93"/>
    <mergeCell ref="C94:E94"/>
    <mergeCell ref="C95:E95"/>
    <mergeCell ref="C96:N96"/>
    <mergeCell ref="C85:N85"/>
    <mergeCell ref="C86:E86"/>
    <mergeCell ref="C87:E87"/>
    <mergeCell ref="C88:N88"/>
    <mergeCell ref="C89:N89"/>
    <mergeCell ref="C90:E90"/>
    <mergeCell ref="C79:E79"/>
    <mergeCell ref="C80:E80"/>
    <mergeCell ref="C81:N81"/>
    <mergeCell ref="C82:N82"/>
    <mergeCell ref="C83:E83"/>
    <mergeCell ref="C84:E84"/>
    <mergeCell ref="C73:E73"/>
    <mergeCell ref="C74:E74"/>
    <mergeCell ref="C75:E75"/>
    <mergeCell ref="C76:E76"/>
    <mergeCell ref="C77:N77"/>
    <mergeCell ref="C78:N78"/>
    <mergeCell ref="C67:E67"/>
    <mergeCell ref="C68:E68"/>
    <mergeCell ref="C69:E69"/>
    <mergeCell ref="C70:E70"/>
    <mergeCell ref="C71:E71"/>
    <mergeCell ref="C72:E72"/>
    <mergeCell ref="C61:E61"/>
    <mergeCell ref="C62:E62"/>
    <mergeCell ref="C63:E63"/>
    <mergeCell ref="C64:E64"/>
    <mergeCell ref="C65:E65"/>
    <mergeCell ref="C66:E66"/>
    <mergeCell ref="C55:E55"/>
    <mergeCell ref="C56:E56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A40:N40"/>
    <mergeCell ref="C41:E41"/>
    <mergeCell ref="C42:N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7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01-01 Демонтажные работы </vt:lpstr>
      <vt:lpstr>02-01 Монтажные работы</vt:lpstr>
      <vt:lpstr>'01-01 Демонтажные работы '!Заголовки_для_печати</vt:lpstr>
      <vt:lpstr>'02-01 Монтажные работы'!Заголовки_для_печати</vt:lpstr>
      <vt:lpstr>ССР!Заголовки_для_печати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usr1587</dc:creator>
  <cp:lastModifiedBy>Шеленговский Вячеслав Брониславович</cp:lastModifiedBy>
  <cp:lastPrinted>2022-09-19T10:09:50Z</cp:lastPrinted>
  <dcterms:created xsi:type="dcterms:W3CDTF">2002-03-25T05:35:56Z</dcterms:created>
  <dcterms:modified xsi:type="dcterms:W3CDTF">2023-06-01T09:06:37Z</dcterms:modified>
</cp:coreProperties>
</file>